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льзователь\Desktop\округ\ликвидационные балансы\Орехово\"/>
    </mc:Choice>
  </mc:AlternateContent>
  <xr:revisionPtr revIDLastSave="0" documentId="13_ncr:1_{897072CA-EF32-4118-BC2E-16B78B1DF60D}" xr6:coauthVersionLast="47" xr6:coauthVersionMax="47" xr10:uidLastSave="{00000000-0000-0000-0000-000000000000}"/>
  <bookViews>
    <workbookView xWindow="-110" yWindow="-110" windowWidth="25820" windowHeight="14160" tabRatio="500" activeTab="1" xr2:uid="{00000000-000D-0000-FFFF-FFFF00000000}"/>
  </bookViews>
  <sheets>
    <sheet name="Актив и Пассив" sheetId="1" r:id="rId1"/>
    <sheet name="Справка" sheetId="2" r:id="rId2"/>
  </sheets>
  <definedNames>
    <definedName name="_xlnm.Print_Area" localSheetId="1">Справка!$A$1:$DK$73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4" i="1" l="1"/>
  <c r="G114" i="1"/>
  <c r="M113" i="1"/>
  <c r="J113" i="1"/>
  <c r="M112" i="1"/>
  <c r="J112" i="1"/>
  <c r="M111" i="1"/>
  <c r="J111" i="1"/>
  <c r="M109" i="1"/>
  <c r="J109" i="1"/>
  <c r="L108" i="1"/>
  <c r="L114" i="1" s="1"/>
  <c r="K108" i="1"/>
  <c r="K114" i="1" s="1"/>
  <c r="M114" i="1" s="1"/>
  <c r="I108" i="1"/>
  <c r="I114" i="1" s="1"/>
  <c r="H108" i="1"/>
  <c r="G108" i="1"/>
  <c r="F108" i="1"/>
  <c r="F114" i="1" s="1"/>
  <c r="M107" i="1"/>
  <c r="J107" i="1"/>
  <c r="M106" i="1"/>
  <c r="J106" i="1"/>
  <c r="M105" i="1"/>
  <c r="J105" i="1"/>
  <c r="M104" i="1"/>
  <c r="J104" i="1"/>
  <c r="M96" i="1"/>
  <c r="J96" i="1"/>
  <c r="M95" i="1"/>
  <c r="J95" i="1"/>
  <c r="M94" i="1"/>
  <c r="J94" i="1"/>
  <c r="M93" i="1"/>
  <c r="J93" i="1"/>
  <c r="M92" i="1"/>
  <c r="J92" i="1"/>
  <c r="M91" i="1"/>
  <c r="J91" i="1"/>
  <c r="M90" i="1"/>
  <c r="J90" i="1"/>
  <c r="M89" i="1"/>
  <c r="J89" i="1"/>
  <c r="M88" i="1"/>
  <c r="J88" i="1"/>
  <c r="M87" i="1"/>
  <c r="J87" i="1"/>
  <c r="M86" i="1"/>
  <c r="J86" i="1"/>
  <c r="M85" i="1"/>
  <c r="J85" i="1"/>
  <c r="M83" i="1"/>
  <c r="J83" i="1"/>
  <c r="M81" i="1"/>
  <c r="L81" i="1"/>
  <c r="K81" i="1"/>
  <c r="I81" i="1"/>
  <c r="I82" i="1" s="1"/>
  <c r="H81" i="1"/>
  <c r="H82" i="1" s="1"/>
  <c r="G81" i="1"/>
  <c r="F81" i="1"/>
  <c r="J81" i="1" s="1"/>
  <c r="M80" i="1"/>
  <c r="J80" i="1"/>
  <c r="M79" i="1"/>
  <c r="J79" i="1"/>
  <c r="M78" i="1"/>
  <c r="J78" i="1"/>
  <c r="M77" i="1"/>
  <c r="J77" i="1"/>
  <c r="M76" i="1"/>
  <c r="J76" i="1"/>
  <c r="M75" i="1"/>
  <c r="J75" i="1"/>
  <c r="M67" i="1"/>
  <c r="J67" i="1"/>
  <c r="M66" i="1"/>
  <c r="J66" i="1"/>
  <c r="M65" i="1"/>
  <c r="J65" i="1"/>
  <c r="M64" i="1"/>
  <c r="J64" i="1"/>
  <c r="M63" i="1"/>
  <c r="J63" i="1"/>
  <c r="M62" i="1"/>
  <c r="J62" i="1"/>
  <c r="M61" i="1"/>
  <c r="J61" i="1"/>
  <c r="M60" i="1"/>
  <c r="J60" i="1"/>
  <c r="M59" i="1"/>
  <c r="J59" i="1"/>
  <c r="M58" i="1"/>
  <c r="J58" i="1"/>
  <c r="M57" i="1"/>
  <c r="J57" i="1"/>
  <c r="M56" i="1"/>
  <c r="J56" i="1"/>
  <c r="M54" i="1"/>
  <c r="J54" i="1"/>
  <c r="L53" i="1"/>
  <c r="L82" i="1" s="1"/>
  <c r="K53" i="1"/>
  <c r="K82" i="1" s="1"/>
  <c r="M82" i="1" s="1"/>
  <c r="M52" i="1"/>
  <c r="J52" i="1"/>
  <c r="M51" i="1"/>
  <c r="J51" i="1"/>
  <c r="M50" i="1"/>
  <c r="J50" i="1"/>
  <c r="M49" i="1"/>
  <c r="J49" i="1"/>
  <c r="M48" i="1"/>
  <c r="J48" i="1"/>
  <c r="M47" i="1"/>
  <c r="J47" i="1"/>
  <c r="M46" i="1"/>
  <c r="J46" i="1"/>
  <c r="M45" i="1"/>
  <c r="J45" i="1"/>
  <c r="M37" i="1"/>
  <c r="J37" i="1"/>
  <c r="M36" i="1"/>
  <c r="J36" i="1"/>
  <c r="M35" i="1"/>
  <c r="J35" i="1"/>
  <c r="M34" i="1"/>
  <c r="J34" i="1"/>
  <c r="M33" i="1"/>
  <c r="J33" i="1"/>
  <c r="M32" i="1"/>
  <c r="L32" i="1"/>
  <c r="K32" i="1"/>
  <c r="I32" i="1"/>
  <c r="H32" i="1"/>
  <c r="G32" i="1"/>
  <c r="G53" i="1" s="1"/>
  <c r="G82" i="1" s="1"/>
  <c r="F32" i="1"/>
  <c r="F53" i="1" s="1"/>
  <c r="M31" i="1"/>
  <c r="J31" i="1"/>
  <c r="M30" i="1"/>
  <c r="J30" i="1"/>
  <c r="M29" i="1"/>
  <c r="J29" i="1"/>
  <c r="M28" i="1"/>
  <c r="J28" i="1"/>
  <c r="M27" i="1"/>
  <c r="J27" i="1"/>
  <c r="M26" i="1"/>
  <c r="J26" i="1"/>
  <c r="M24" i="1"/>
  <c r="J24" i="1"/>
  <c r="J53" i="1" l="1"/>
  <c r="F82" i="1"/>
  <c r="J82" i="1" s="1"/>
  <c r="J114" i="1"/>
  <c r="M108" i="1"/>
  <c r="M53" i="1"/>
  <c r="J32" i="1"/>
  <c r="J108" i="1"/>
</calcChain>
</file>

<file path=xl/sharedStrings.xml><?xml version="1.0" encoding="utf-8"?>
<sst xmlns="http://schemas.openxmlformats.org/spreadsheetml/2006/main" count="429" uniqueCount="313">
  <si>
    <t>Утверждена приказом Минфина России от 28.12.2010 N 191н (в редакции приказов Минфина России от 30.11.2018 N 244н, от 16.12.2020 N 311н, от 21.12.2021 N 217н и от 09.12.2022 N 186н)</t>
  </si>
  <si>
    <t>РАЗДЕЛИТЕЛЬНЫЙ 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</si>
  <si>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</si>
  <si>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</si>
  <si>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ГЛАВНОГО АДМИНИСТРАТОРА, АДМИНИСТРАТОРА ДОХОДОВ БЮДЖЕТА</t>
  </si>
  <si>
    <t>КОДЫ</t>
  </si>
  <si>
    <t>26</t>
  </si>
  <si>
    <t xml:space="preserve">Форма по ОКУД  </t>
  </si>
  <si>
    <t>0503230</t>
  </si>
  <si>
    <t xml:space="preserve">на </t>
  </si>
  <si>
    <t>г.</t>
  </si>
  <si>
    <t xml:space="preserve">             Дата  </t>
  </si>
  <si>
    <t xml:space="preserve">ОКВЭД  </t>
  </si>
  <si>
    <t>90.04.3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</si>
  <si>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</si>
  <si>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</si>
  <si>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       по ОКПО  </t>
  </si>
  <si>
    <t>79613444</t>
  </si>
  <si>
    <t xml:space="preserve">главный администратор, администратор источников </t>
  </si>
  <si>
    <t xml:space="preserve">ИНН  </t>
  </si>
  <si>
    <t>2506109006</t>
  </si>
  <si>
    <t>финансирования дефицита бюджета</t>
  </si>
  <si>
    <t>МКУ"КДЦ" Ореховского сельского поселения</t>
  </si>
  <si>
    <t xml:space="preserve">   Глава по БК  </t>
  </si>
  <si>
    <t>822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</si>
  <si>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</si>
  <si>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</si>
  <si>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</si>
  <si>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</si>
  <si>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Ореховского сельского поселения</t>
  </si>
  <si>
    <t xml:space="preserve">      по ОКТМО  </t>
  </si>
  <si>
    <t>05607422</t>
  </si>
  <si>
    <t>Периодичность:  годовая</t>
  </si>
  <si>
    <t>Единица измерения: руб</t>
  </si>
  <si>
    <t xml:space="preserve">         по ОКЕИ  </t>
  </si>
  <si>
    <t xml:space="preserve">383 </t>
  </si>
  <si>
    <t>А К Т И В</t>
  </si>
  <si>
    <t xml:space="preserve">Код стро- ки </t>
  </si>
  <si>
    <t xml:space="preserve">      На начало года</t>
  </si>
  <si>
    <t>На дату реорганизации (ликвидации)</t>
  </si>
  <si>
    <t xml:space="preserve">бюджетная  деятельность </t>
  </si>
  <si>
    <t>средства во</t>
  </si>
  <si>
    <t>итого</t>
  </si>
  <si>
    <t>временном</t>
  </si>
  <si>
    <t>распоряжении</t>
  </si>
  <si>
    <t>2</t>
  </si>
  <si>
    <t>4</t>
  </si>
  <si>
    <t>5</t>
  </si>
  <si>
    <t>6</t>
  </si>
  <si>
    <t>7</t>
  </si>
  <si>
    <t>8</t>
  </si>
  <si>
    <t>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</si>
  <si>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</si>
  <si>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</si>
  <si>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 всего*</t>
  </si>
  <si>
    <t>020</t>
  </si>
  <si>
    <t>из них: 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</si>
  <si>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</si>
  <si>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</si>
  <si>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</si>
  <si>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</si>
  <si>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</si>
  <si>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 *</t>
  </si>
  <si>
    <t>050</t>
  </si>
  <si>
    <t>из них:                                                                                                   амортизация нематериальных активов*</t>
  </si>
  <si>
    <t>051</t>
  </si>
  <si>
    <t>Нематериальные активы** (остаточная стоимость, 
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</si>
  <si>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</si>
  <si>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</si>
  <si>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</si>
  <si>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</si>
  <si>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</si>
  <si>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из них:                                                                                                       внеоборотные </t>
  </si>
  <si>
    <t>081</t>
  </si>
  <si>
    <t>Права пользования активами (011100000)** (остаточная  стоимость), всего</t>
  </si>
  <si>
    <t>100</t>
  </si>
  <si>
    <t>из них:                                                                                                  долгосрочные</t>
  </si>
  <si>
    <t>101</t>
  </si>
  <si>
    <t xml:space="preserve">            Форма 0503230  с.2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</si>
  <si>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</si>
  <si>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</si>
  <si>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</si>
  <si>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</si>
  <si>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из них: 
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</si>
  <si>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</si>
  <si>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</si>
  <si>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</si>
  <si>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</si>
  <si>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</si>
  <si>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</si>
  <si>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</si>
  <si>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</si>
  <si>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</si>
  <si>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</si>
  <si>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</si>
  <si>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  <family val="1"/>
        <charset val="204"/>
      </rPr>
      <t>Итого по разделу I</t>
    </r>
    <r>
      <rPr>
        <sz val="1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(стр.030 + стр.060 + стр.070 + стр.080 + стр.100 + стр.110 + стр.120 + стр.130 + стр.140 + стр.150 + стр.160 + стр.170)</t>
    </r>
  </si>
  <si>
    <t>190</t>
  </si>
  <si>
    <t>II. Финансовые активы</t>
  </si>
  <si>
    <t>200</t>
  </si>
  <si>
    <t>Денежные средства учреждения (020100000)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</si>
  <si>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</si>
  <si>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</si>
  <si>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</si>
  <si>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</si>
  <si>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               из них: 
                            на депозитах (020122000), всего </t>
  </si>
  <si>
    <t>204</t>
  </si>
  <si>
    <t xml:space="preserve">                            из них: 
                            долгосрочные</t>
  </si>
  <si>
    <t>205</t>
  </si>
  <si>
    <t>в иностранной валюте и драгоценных металлах (020127000)</t>
  </si>
  <si>
    <t>206</t>
  </si>
  <si>
    <t xml:space="preserve"> в кассе учреждения (020130000)</t>
  </si>
  <si>
    <t>207</t>
  </si>
  <si>
    <r>
      <rPr>
        <sz val="10"/>
        <rFont val="Times New Roman"/>
        <family val="1"/>
        <charset val="204"/>
      </rPr>
      <t xml:space="preserve">Финансовые вложения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(020400000), всего</t>
    </r>
  </si>
  <si>
    <t>240</t>
  </si>
  <si>
    <t xml:space="preserve"> из них: 
 долгосрочные </t>
  </si>
  <si>
    <t>241</t>
  </si>
  <si>
    <t>Дебиторская задолженность по доходам (020500000, 020900000), всего</t>
  </si>
  <si>
    <t>250</t>
  </si>
  <si>
    <t>из них:                                                                                        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</si>
  <si>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</si>
  <si>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</si>
  <si>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</si>
  <si>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</si>
  <si>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   Форма 0503230  с.3</t>
  </si>
  <si>
    <r>
      <rPr>
        <sz val="10"/>
        <rFont val="Times New Roman"/>
        <family val="1"/>
        <charset val="204"/>
      </rPr>
      <t>Расчеты по кредитам, займам (ссудам) (020700000), всего</t>
    </r>
    <r>
      <rPr>
        <sz val="10"/>
        <color rgb="FFFF0000"/>
        <rFont val="Times New Roman"/>
        <family val="1"/>
        <charset val="204"/>
      </rPr>
      <t xml:space="preserve"> </t>
    </r>
  </si>
  <si>
    <t>270</t>
  </si>
  <si>
    <t>271</t>
  </si>
  <si>
    <t>Прочие расчеты с дебиторами (021000000), всего</t>
  </si>
  <si>
    <t>280</t>
  </si>
  <si>
    <t>из них:                                                                                                      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</si>
  <si>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</si>
  <si>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</si>
  <si>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</si>
  <si>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</si>
  <si>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</si>
  <si>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  <family val="1"/>
        <charset val="204"/>
      </rPr>
      <t xml:space="preserve">Итого по разделу II                                                                                                </t>
    </r>
    <r>
      <rPr>
        <sz val="10"/>
        <rFont val="Times New Roman"/>
        <family val="1"/>
        <charset val="204"/>
      </rPr>
      <t>(стр. 200+стр.240+стр.250+стр.260+стр.270+стр.280+стр.290)</t>
    </r>
  </si>
  <si>
    <t>340</t>
  </si>
  <si>
    <t>БАЛАНС (стр.190+стр.340)</t>
  </si>
  <si>
    <t>350</t>
  </si>
  <si>
    <t>III. Обязательства</t>
  </si>
  <si>
    <t>400</t>
  </si>
  <si>
    <t>Расчеты с кредиторами по долговым обязательствам (030100000), всего</t>
  </si>
  <si>
    <t>из них:                                                                                                     долгосрочные</t>
  </si>
  <si>
    <t>401</t>
  </si>
  <si>
    <t xml:space="preserve">Кредиторская задолженность по выплатам (030200000, 020800000, 030402000, 030403000) всего </t>
  </si>
  <si>
    <t>410</t>
  </si>
  <si>
    <t>из них:                                                                                                 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</si>
  <si>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</si>
  <si>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</si>
  <si>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</si>
  <si>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</si>
  <si>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</si>
  <si>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</si>
  <si>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</si>
  <si>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</si>
  <si>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</si>
  <si>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</si>
  <si>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</si>
  <si>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</si>
  <si>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</si>
  <si>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</si>
  <si>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</si>
  <si>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</si>
  <si>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</si>
  <si>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</si>
  <si>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</si>
  <si>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 xml:space="preserve">            Форма 0503230  с.4</t>
  </si>
  <si>
    <t>П А С С И В</t>
  </si>
  <si>
    <t>Кредиторская задолженность по доходам (020500000, 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</si>
  <si>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</si>
  <si>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</si>
  <si>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</si>
  <si>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</si>
  <si>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</si>
  <si>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</si>
  <si>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  <family val="1"/>
        <charset val="204"/>
      </rPr>
      <t>Итого по разделу III</t>
    </r>
    <r>
      <rPr>
        <sz val="10"/>
        <rFont val="Times New Roman"/>
        <family val="1"/>
        <charset val="204"/>
      </rPr>
      <t xml:space="preserve"> (стр.400+стр.410+стр.420+стр.430+стр.470+ стр.510+ стр.520) </t>
    </r>
  </si>
  <si>
    <t>550</t>
  </si>
  <si>
    <t>IV. Финансовый результат</t>
  </si>
  <si>
    <t>570</t>
  </si>
  <si>
    <t>Финансовый результат экономического субъекта (040100000), всего</t>
  </si>
  <si>
    <t>из них: 
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</si>
  <si>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</si>
  <si>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</si>
  <si>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</si>
  <si>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</si>
  <si>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</si>
  <si>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(стр.550 + стр.570)</t>
  </si>
  <si>
    <t>700</t>
  </si>
  <si>
    <t>* Данные по этим строкам в валюту баланса не входят.
** Данные по этим строкам приводятся с учетом  амортизации и (или) обесценения нефинансовых активов, раскрываемого в Пояснительной записке</t>
  </si>
  <si>
    <t>Форма 0503230 с.5</t>
  </si>
  <si>
    <t>СПРАВКА</t>
  </si>
  <si>
    <t>о наличии имущества и обязательств на забалансовых счетах</t>
  </si>
  <si>
    <t>Номер забалан-сового счета</t>
  </si>
  <si>
    <t>Наименование
забалансового счета,
показателя</t>
  </si>
  <si>
    <t>Код стро-
ки</t>
  </si>
  <si>
    <t>На начало года</t>
  </si>
  <si>
    <t>На конец отчетного
периода</t>
  </si>
  <si>
    <t>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</si>
  <si>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</si>
  <si>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</si>
  <si>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</si>
  <si>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</si>
  <si>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</si>
  <si>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</si>
  <si>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</si>
  <si>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</si>
  <si>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</si>
  <si>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</si>
  <si>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</si>
  <si>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</si>
  <si>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</si>
  <si>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</si>
  <si>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</si>
  <si>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</si>
  <si>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</si>
  <si>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</si>
  <si>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</si>
  <si>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</si>
  <si>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</si>
  <si>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</si>
  <si>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 в том числе: 
       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</si>
  <si>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</si>
  <si>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</si>
  <si>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</si>
  <si>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</si>
  <si>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</si>
  <si>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</si>
  <si>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</si>
  <si>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</si>
  <si>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</si>
  <si>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</si>
  <si>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</si>
  <si>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</si>
  <si>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</si>
  <si>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</si>
  <si>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</si>
  <si>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</si>
  <si>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</si>
  <si>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</si>
  <si>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</si>
  <si>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</si>
  <si>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</si>
  <si>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</si>
  <si>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</si>
  <si>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</si>
  <si>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0503230 с.6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</si>
  <si>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</si>
  <si>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</si>
  <si>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</si>
  <si>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</si>
  <si>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</si>
  <si>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</si>
  <si>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</si>
  <si>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</si>
  <si>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</si>
  <si>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</si>
  <si>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</si>
  <si>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</si>
  <si>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</si>
  <si>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</si>
  <si>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</si>
  <si>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</si>
  <si>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</si>
  <si>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</si>
  <si>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</si>
  <si>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</si>
  <si>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</si>
  <si>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</si>
  <si>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</si>
  <si>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</si>
  <si>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</si>
  <si>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</si>
  <si>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</si>
  <si>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</si>
  <si>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</si>
  <si>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 возмездное пользование (аренду)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</si>
  <si>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</si>
  <si>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</si>
  <si>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</si>
  <si>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</si>
  <si>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</si>
  <si>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</si>
  <si>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</si>
  <si>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</si>
  <si>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</si>
  <si>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</si>
  <si>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</si>
  <si>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</si>
  <si>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</si>
  <si>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</si>
  <si>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</si>
  <si>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</si>
  <si>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</si>
  <si>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</si>
  <si>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</si>
  <si>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</si>
  <si>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</si>
  <si>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</si>
  <si>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</si>
  <si>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</si>
  <si>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</si>
  <si>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</si>
  <si>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О.Н. Назаренко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</si>
  <si>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</si>
  <si>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</si>
  <si>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</si>
  <si>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</si>
  <si>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</t>
  </si>
  <si>
    <t>февраля</t>
  </si>
  <si>
    <t xml:space="preserve"> г.</t>
  </si>
  <si>
    <t>Ликвидатор</t>
  </si>
  <si>
    <t>26 февраля</t>
  </si>
  <si>
    <t>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</si>
</sst>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9"/>
      <name val="Times New Roman"/>
      <family val="1"/>
      <charset val="1"/>
    </font>
    <font>
      <sz val="6"/>
      <name val="Times New Roman"/>
      <family val="1"/>
      <charset val="1"/>
    </font>
    <font>
      <b/>
      <sz val="11"/>
      <name val="Times New Roman"/>
      <family val="1"/>
      <charset val="1"/>
    </font>
    <font>
      <b/>
      <sz val="9"/>
      <name val="Times New Roman"/>
      <family val="1"/>
      <charset val="1"/>
    </font>
    <font>
      <sz val="10"/>
      <color rgb="FF000000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1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5" fillId="0" borderId="6" xfId="0" applyNumberFormat="1" applyFont="1" applyBorder="1"/>
    <xf numFmtId="49" fontId="5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" xfId="0" applyNumberFormat="1" applyFont="1" applyBorder="1"/>
    <xf numFmtId="49" fontId="1" fillId="0" borderId="16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2" fontId="7" fillId="0" borderId="26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center"/>
    </xf>
    <xf numFmtId="0" fontId="1" fillId="0" borderId="0" xfId="0" applyFont="1"/>
    <xf numFmtId="49" fontId="7" fillId="0" borderId="31" xfId="0" applyNumberFormat="1" applyFont="1" applyBorder="1" applyAlignment="1">
      <alignment horizontal="center"/>
    </xf>
    <xf numFmtId="2" fontId="7" fillId="0" borderId="32" xfId="0" applyNumberFormat="1" applyFont="1" applyBorder="1" applyAlignment="1">
      <alignment horizontal="center"/>
    </xf>
    <xf numFmtId="2" fontId="7" fillId="0" borderId="33" xfId="0" applyNumberFormat="1" applyFont="1" applyBorder="1" applyAlignment="1">
      <alignment horizontal="center"/>
    </xf>
    <xf numFmtId="49" fontId="7" fillId="0" borderId="34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 wrapText="1"/>
    </xf>
    <xf numFmtId="49" fontId="7" fillId="0" borderId="36" xfId="0" applyNumberFormat="1" applyFont="1" applyBorder="1" applyAlignment="1">
      <alignment horizontal="center" wrapText="1"/>
    </xf>
    <xf numFmtId="2" fontId="7" fillId="0" borderId="37" xfId="0" applyNumberFormat="1" applyFont="1" applyBorder="1" applyAlignment="1">
      <alignment horizontal="center"/>
    </xf>
    <xf numFmtId="2" fontId="7" fillId="0" borderId="38" xfId="0" applyNumberFormat="1" applyFont="1" applyBorder="1" applyAlignment="1">
      <alignment horizontal="center"/>
    </xf>
    <xf numFmtId="2" fontId="7" fillId="0" borderId="40" xfId="0" applyNumberFormat="1" applyFont="1" applyBorder="1" applyAlignment="1">
      <alignment horizontal="center"/>
    </xf>
    <xf numFmtId="2" fontId="7" fillId="0" borderId="41" xfId="0" applyNumberFormat="1" applyFont="1" applyBorder="1" applyAlignment="1">
      <alignment horizontal="center"/>
    </xf>
    <xf numFmtId="49" fontId="7" fillId="0" borderId="42" xfId="0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9" fontId="7" fillId="0" borderId="36" xfId="0" applyNumberFormat="1" applyFont="1" applyBorder="1" applyAlignment="1">
      <alignment horizontal="center"/>
    </xf>
    <xf numFmtId="2" fontId="7" fillId="0" borderId="43" xfId="0" applyNumberFormat="1" applyFont="1" applyBorder="1" applyAlignment="1">
      <alignment horizontal="center"/>
    </xf>
    <xf numFmtId="2" fontId="7" fillId="0" borderId="44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49" fontId="7" fillId="2" borderId="47" xfId="0" applyNumberFormat="1" applyFont="1" applyFill="1" applyBorder="1" applyAlignment="1">
      <alignment horizontal="center"/>
    </xf>
    <xf numFmtId="49" fontId="7" fillId="0" borderId="47" xfId="0" applyNumberFormat="1" applyFont="1" applyBorder="1" applyAlignment="1">
      <alignment horizontal="center"/>
    </xf>
    <xf numFmtId="49" fontId="7" fillId="0" borderId="48" xfId="0" applyNumberFormat="1" applyFont="1" applyBorder="1" applyAlignment="1">
      <alignment horizontal="center"/>
    </xf>
    <xf numFmtId="49" fontId="7" fillId="0" borderId="47" xfId="0" applyNumberFormat="1" applyFont="1" applyBorder="1" applyAlignment="1">
      <alignment horizontal="center" wrapText="1"/>
    </xf>
    <xf numFmtId="49" fontId="7" fillId="0" borderId="50" xfId="0" applyNumberFormat="1" applyFont="1" applyBorder="1" applyAlignment="1">
      <alignment horizontal="center" wrapText="1"/>
    </xf>
    <xf numFmtId="49" fontId="7" fillId="0" borderId="51" xfId="0" applyNumberFormat="1" applyFont="1" applyBorder="1" applyAlignment="1">
      <alignment horizontal="center" vertical="center"/>
    </xf>
    <xf numFmtId="49" fontId="7" fillId="0" borderId="51" xfId="0" applyNumberFormat="1" applyFont="1" applyBorder="1" applyAlignment="1">
      <alignment horizontal="center"/>
    </xf>
    <xf numFmtId="49" fontId="10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2" fontId="7" fillId="0" borderId="2" xfId="0" applyNumberFormat="1" applyFont="1" applyBorder="1" applyAlignment="1">
      <alignment horizontal="center"/>
    </xf>
    <xf numFmtId="2" fontId="7" fillId="0" borderId="6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49" fontId="7" fillId="0" borderId="68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7" fillId="0" borderId="59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49" fontId="7" fillId="0" borderId="71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wrapText="1"/>
    </xf>
    <xf numFmtId="49" fontId="7" fillId="0" borderId="62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left" wrapText="1" indent="2"/>
    </xf>
    <xf numFmtId="49" fontId="7" fillId="0" borderId="59" xfId="0" applyNumberFormat="1" applyFont="1" applyBorder="1" applyAlignment="1">
      <alignment horizontal="center"/>
    </xf>
    <xf numFmtId="0" fontId="7" fillId="0" borderId="61" xfId="0" applyFont="1" applyBorder="1"/>
    <xf numFmtId="0" fontId="7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/>
    </xf>
    <xf numFmtId="2" fontId="7" fillId="0" borderId="13" xfId="0" applyNumberFormat="1" applyFont="1" applyBorder="1" applyAlignment="1">
      <alignment horizontal="center"/>
    </xf>
    <xf numFmtId="0" fontId="7" fillId="0" borderId="61" xfId="0" applyFont="1" applyBorder="1" applyAlignment="1">
      <alignment horizontal="left" wrapText="1" indent="2"/>
    </xf>
    <xf numFmtId="0" fontId="7" fillId="0" borderId="5" xfId="0" applyFont="1" applyBorder="1" applyAlignment="1">
      <alignment horizontal="left" wrapText="1" indent="2"/>
    </xf>
    <xf numFmtId="49" fontId="7" fillId="0" borderId="9" xfId="0" applyNumberFormat="1" applyFont="1" applyBorder="1" applyAlignment="1">
      <alignment horizontal="center"/>
    </xf>
    <xf numFmtId="49" fontId="7" fillId="0" borderId="68" xfId="0" applyNumberFormat="1" applyFont="1" applyBorder="1" applyAlignment="1">
      <alignment horizontal="center"/>
    </xf>
    <xf numFmtId="49" fontId="7" fillId="0" borderId="54" xfId="0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55" xfId="0" applyFont="1" applyBorder="1" applyAlignment="1">
      <alignment horizontal="center" vertical="top"/>
    </xf>
    <xf numFmtId="49" fontId="7" fillId="0" borderId="66" xfId="0" applyNumberFormat="1" applyFont="1" applyBorder="1" applyAlignment="1">
      <alignment horizontal="center"/>
    </xf>
    <xf numFmtId="2" fontId="7" fillId="0" borderId="63" xfId="0" applyNumberFormat="1" applyFont="1" applyBorder="1" applyAlignment="1">
      <alignment horizontal="center"/>
    </xf>
    <xf numFmtId="0" fontId="7" fillId="0" borderId="5" xfId="0" applyFont="1" applyBorder="1"/>
    <xf numFmtId="49" fontId="7" fillId="0" borderId="4" xfId="0" applyNumberFormat="1" applyFont="1" applyBorder="1" applyAlignment="1">
      <alignment horizontal="center"/>
    </xf>
    <xf numFmtId="49" fontId="7" fillId="0" borderId="56" xfId="0" applyNumberFormat="1" applyFont="1" applyBorder="1" applyAlignment="1">
      <alignment horizontal="center"/>
    </xf>
    <xf numFmtId="2" fontId="7" fillId="0" borderId="5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10" fillId="0" borderId="53" xfId="0" applyNumberFormat="1" applyFont="1" applyBorder="1" applyAlignment="1">
      <alignment horizontal="left" wrapText="1"/>
    </xf>
    <xf numFmtId="2" fontId="7" fillId="0" borderId="41" xfId="0" applyNumberFormat="1" applyFont="1" applyBorder="1" applyAlignment="1">
      <alignment horizontal="center"/>
    </xf>
    <xf numFmtId="0" fontId="7" fillId="0" borderId="45" xfId="0" applyFont="1" applyBorder="1" applyAlignment="1">
      <alignment horizontal="left" wrapText="1"/>
    </xf>
    <xf numFmtId="0" fontId="7" fillId="0" borderId="46" xfId="0" applyFont="1" applyBorder="1" applyAlignment="1">
      <alignment horizontal="left" wrapText="1" indent="4"/>
    </xf>
    <xf numFmtId="2" fontId="7" fillId="0" borderId="25" xfId="0" applyNumberFormat="1" applyFont="1" applyBorder="1" applyAlignment="1">
      <alignment horizontal="center"/>
    </xf>
    <xf numFmtId="0" fontId="7" fillId="0" borderId="46" xfId="0" applyFont="1" applyBorder="1" applyAlignment="1">
      <alignment horizontal="left" wrapText="1" indent="3"/>
    </xf>
    <xf numFmtId="0" fontId="7" fillId="0" borderId="49" xfId="0" applyFont="1" applyBorder="1" applyAlignment="1">
      <alignment horizontal="left" wrapText="1" indent="3"/>
    </xf>
    <xf numFmtId="2" fontId="7" fillId="0" borderId="32" xfId="0" applyNumberFormat="1" applyFont="1" applyBorder="1" applyAlignment="1">
      <alignment horizontal="center"/>
    </xf>
    <xf numFmtId="0" fontId="6" fillId="0" borderId="52" xfId="0" applyFont="1" applyBorder="1" applyAlignment="1">
      <alignment horizontal="left" wrapText="1"/>
    </xf>
    <xf numFmtId="2" fontId="7" fillId="0" borderId="37" xfId="0" applyNumberFormat="1" applyFont="1" applyBorder="1" applyAlignment="1">
      <alignment horizontal="center"/>
    </xf>
    <xf numFmtId="0" fontId="6" fillId="0" borderId="35" xfId="0" applyFont="1" applyBorder="1" applyAlignment="1">
      <alignment horizontal="left" vertical="top" wrapText="1"/>
    </xf>
    <xf numFmtId="49" fontId="7" fillId="0" borderId="39" xfId="0" applyNumberFormat="1" applyFont="1" applyBorder="1" applyAlignment="1">
      <alignment horizontal="center"/>
    </xf>
    <xf numFmtId="2" fontId="7" fillId="0" borderId="4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left" wrapText="1"/>
    </xf>
    <xf numFmtId="2" fontId="7" fillId="0" borderId="20" xfId="0" applyNumberFormat="1" applyFont="1" applyBorder="1" applyAlignment="1">
      <alignment horizontal="center"/>
    </xf>
    <xf numFmtId="0" fontId="7" fillId="0" borderId="46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2" fontId="7" fillId="0" borderId="29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 vertical="top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 wrapText="1" indent="4"/>
    </xf>
    <xf numFmtId="0" fontId="7" fillId="0" borderId="27" xfId="0" applyFont="1" applyBorder="1" applyAlignment="1">
      <alignment horizontal="left" wrapText="1"/>
    </xf>
    <xf numFmtId="0" fontId="6" fillId="0" borderId="35" xfId="0" applyFont="1" applyBorder="1" applyAlignment="1">
      <alignment horizontal="left" wrapText="1"/>
    </xf>
    <xf numFmtId="2" fontId="7" fillId="0" borderId="4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7" fillId="0" borderId="23" xfId="0" applyFont="1" applyBorder="1" applyAlignment="1">
      <alignment wrapText="1"/>
    </xf>
    <xf numFmtId="0" fontId="7" fillId="0" borderId="23" xfId="0" applyFont="1" applyBorder="1" applyAlignment="1">
      <alignment horizontal="left" wrapText="1" indent="12"/>
    </xf>
    <xf numFmtId="0" fontId="6" fillId="0" borderId="3" xfId="0" applyFont="1" applyBorder="1" applyAlignment="1">
      <alignment horizontal="center"/>
    </xf>
    <xf numFmtId="0" fontId="7" fillId="0" borderId="27" xfId="0" applyFont="1" applyBorder="1" applyAlignment="1">
      <alignment horizontal="left" wrapText="1" indent="4"/>
    </xf>
    <xf numFmtId="0" fontId="6" fillId="0" borderId="18" xfId="0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/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7" fillId="0" borderId="60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63" xfId="0" applyNumberFormat="1" applyFont="1" applyBorder="1" applyAlignment="1">
      <alignment horizontal="center"/>
    </xf>
    <xf numFmtId="49" fontId="7" fillId="0" borderId="65" xfId="0" applyNumberFormat="1" applyFont="1" applyBorder="1" applyAlignment="1">
      <alignment horizontal="center"/>
    </xf>
    <xf numFmtId="49" fontId="7" fillId="0" borderId="67" xfId="0" applyNumberFormat="1" applyFont="1" applyBorder="1" applyAlignment="1">
      <alignment horizontal="center"/>
    </xf>
    <xf numFmtId="49" fontId="7" fillId="0" borderId="69" xfId="0" applyNumberFormat="1" applyFont="1" applyBorder="1" applyAlignment="1">
      <alignment horizontal="center"/>
    </xf>
    <xf numFmtId="49" fontId="7" fillId="0" borderId="0" xfId="0" applyNumberFormat="1" applyFont="1"/>
    <xf numFmtId="49" fontId="7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right" vertical="top"/>
    </xf>
    <xf numFmtId="49" fontId="7" fillId="0" borderId="55" xfId="0" applyNumberFormat="1" applyFont="1" applyBorder="1" applyAlignment="1">
      <alignment horizontal="center" vertical="top"/>
    </xf>
    <xf numFmtId="49" fontId="7" fillId="0" borderId="70" xfId="0" applyNumberFormat="1" applyFont="1" applyBorder="1" applyAlignment="1">
      <alignment horizontal="center"/>
    </xf>
    <xf numFmtId="49" fontId="7" fillId="0" borderId="72" xfId="0" applyNumberFormat="1" applyFont="1" applyBorder="1" applyAlignment="1">
      <alignment horizontal="center"/>
    </xf>
    <xf numFmtId="0" fontId="7" fillId="0" borderId="5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28440</xdr:colOff>
      <xdr:row>74</xdr:row>
      <xdr:rowOff>0</xdr:rowOff>
    </xdr:from>
    <xdr:to>
      <xdr:col>7</xdr:col>
      <xdr:colOff>18000</xdr:colOff>
      <xdr:row>74</xdr:row>
      <xdr:rowOff>360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440" y="13744440"/>
          <a:ext cx="411840" cy="3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1520" rIns="0" bIns="-11160" anchor="t" upright="1">
          <a:noAutofit/>
        </a:bodyPr>
        <a:lstStyle/>
        <a:p>
          <a:pPr>
            <a:lnSpc>
              <a:spcPct val="100000"/>
            </a:lnSpc>
          </a:pPr>
          <a:r>
            <a:rPr lang="ru-RU" sz="900" b="0" strike="noStrike" spc="-1">
              <a:solidFill>
                <a:srgbClr val="000000"/>
              </a:solidFill>
              <a:latin typeface="Times New Roman"/>
            </a:rPr>
            <a:t>Руководитель</a:t>
          </a:r>
          <a:endParaRPr lang="ru-RU" sz="9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28440</xdr:colOff>
      <xdr:row>74</xdr:row>
      <xdr:rowOff>0</xdr:rowOff>
    </xdr:from>
    <xdr:to>
      <xdr:col>11</xdr:col>
      <xdr:colOff>24480</xdr:colOff>
      <xdr:row>74</xdr:row>
      <xdr:rowOff>360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8440" y="13744440"/>
          <a:ext cx="659520" cy="3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1520" rIns="0" bIns="-11160" anchor="t" upright="1">
          <a:noAutofit/>
        </a:bodyPr>
        <a:lstStyle/>
        <a:p>
          <a:pPr>
            <a:lnSpc>
              <a:spcPct val="100000"/>
            </a:lnSpc>
          </a:pPr>
          <a:r>
            <a:rPr lang="ru-RU" sz="900" b="0" strike="noStrike" spc="-1">
              <a:solidFill>
                <a:srgbClr val="000000"/>
              </a:solidFill>
              <a:latin typeface="Times New Roman"/>
            </a:rPr>
            <a:t>Главный бухгалтер </a:t>
          </a:r>
          <a:endParaRPr lang="ru-RU" sz="900" b="0" strike="noStrike" spc="-1">
            <a:latin typeface="Times New Roman"/>
          </a:endParaRPr>
        </a:p>
      </xdr:txBody>
    </xdr:sp>
    <xdr:clientData/>
  </xdr:twoCellAnchor>
  <xdr:twoCellAnchor editAs="absolute">
    <xdr:from>
      <xdr:col>1</xdr:col>
      <xdr:colOff>90</xdr:colOff>
      <xdr:row>74</xdr:row>
      <xdr:rowOff>0</xdr:rowOff>
    </xdr:from>
    <xdr:to>
      <xdr:col>1</xdr:col>
      <xdr:colOff>450</xdr:colOff>
      <xdr:row>74</xdr:row>
      <xdr:rowOff>360</xdr:rowOff>
    </xdr:to>
    <xdr:sp macro="" textlink="">
      <xdr:nvSpPr>
        <xdr:cNvPr id="4" name="Text Box 17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7240" y="13744440"/>
          <a:ext cx="360" cy="3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0" tIns="0" rIns="0" bIns="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ru-RU" sz="1000" b="0" strike="noStrike" spc="-1">
              <a:solidFill>
                <a:srgbClr val="000000"/>
              </a:solidFill>
              <a:latin typeface="Times New Roman"/>
            </a:rPr>
            <a:t>"</a:t>
          </a:r>
          <a:endParaRPr lang="ru-RU" sz="10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showGridLines="0" zoomScaleNormal="100" workbookViewId="0">
      <selection activeCell="R27" sqref="R26:R27"/>
    </sheetView>
  </sheetViews>
  <sheetFormatPr defaultColWidth="9.08984375" defaultRowHeight="11.5" x14ac:dyDescent="0.25"/>
  <cols>
    <col min="1" max="1" width="10" style="4" customWidth="1"/>
    <col min="2" max="2" width="7.81640625" style="4" customWidth="1"/>
    <col min="3" max="3" width="9.7265625" style="4" customWidth="1"/>
    <col min="4" max="4" width="25.08984375" style="4" customWidth="1"/>
    <col min="5" max="5" width="4.26953125" style="3" customWidth="1"/>
    <col min="6" max="6" width="13.1796875" style="3" customWidth="1"/>
    <col min="7" max="9" width="4.453125" style="3" customWidth="1"/>
    <col min="10" max="13" width="13.1796875" style="3" customWidth="1"/>
    <col min="14" max="14" width="0.81640625" style="3" customWidth="1"/>
    <col min="15" max="16384" width="9.08984375" style="3"/>
  </cols>
  <sheetData>
    <row r="1" spans="1:13" ht="15.75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13.5" customHeight="1" x14ac:dyDescent="0.3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3" ht="13.5" customHeight="1" x14ac:dyDescent="0.3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5"/>
    </row>
    <row r="4" spans="1:13" ht="13.5" customHeight="1" x14ac:dyDescent="0.3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5"/>
    </row>
    <row r="5" spans="1:13" ht="13.5" customHeight="1" x14ac:dyDescent="0.3">
      <c r="A5" s="168" t="s">
        <v>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6" t="s">
        <v>5</v>
      </c>
    </row>
    <row r="6" spans="1:13" ht="12" customHeight="1" x14ac:dyDescent="0.25">
      <c r="A6" s="7"/>
      <c r="B6" s="7"/>
      <c r="C6" s="7"/>
      <c r="D6" s="7"/>
      <c r="E6" s="164" t="s">
        <v>311</v>
      </c>
      <c r="F6" s="164"/>
      <c r="H6" s="169" t="s">
        <v>6</v>
      </c>
      <c r="L6" s="8" t="s">
        <v>7</v>
      </c>
      <c r="M6" s="9" t="s">
        <v>8</v>
      </c>
    </row>
    <row r="7" spans="1:13" ht="10.5" customHeight="1" x14ac:dyDescent="0.25">
      <c r="A7" s="7"/>
      <c r="B7" s="7"/>
      <c r="C7" s="7"/>
      <c r="D7" s="10" t="s">
        <v>9</v>
      </c>
      <c r="E7" s="164"/>
      <c r="F7" s="164"/>
      <c r="G7" s="10">
        <v>20</v>
      </c>
      <c r="H7" s="169"/>
      <c r="I7" s="3" t="s">
        <v>10</v>
      </c>
      <c r="L7" s="10" t="s">
        <v>11</v>
      </c>
      <c r="M7" s="11" t="s">
        <v>312</v>
      </c>
    </row>
    <row r="8" spans="1:13" ht="12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0" t="s">
        <v>12</v>
      </c>
      <c r="M8" s="12" t="s">
        <v>13</v>
      </c>
    </row>
    <row r="9" spans="1:13" ht="15" customHeight="1" x14ac:dyDescent="0.25">
      <c r="A9" s="163" t="s">
        <v>14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0"/>
      <c r="M9" s="13"/>
    </row>
    <row r="10" spans="1:13" ht="12" customHeight="1" x14ac:dyDescent="0.3">
      <c r="A10" s="163" t="s">
        <v>15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0" t="s">
        <v>16</v>
      </c>
      <c r="M10" s="14" t="s">
        <v>17</v>
      </c>
    </row>
    <row r="11" spans="1:13" ht="11.25" customHeight="1" x14ac:dyDescent="0.3">
      <c r="A11" s="163" t="s">
        <v>18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0" t="s">
        <v>19</v>
      </c>
      <c r="M11" s="15" t="s">
        <v>20</v>
      </c>
    </row>
    <row r="12" spans="1:13" ht="10.5" customHeight="1" x14ac:dyDescent="0.25">
      <c r="A12" s="163" t="s">
        <v>21</v>
      </c>
      <c r="B12" s="163"/>
      <c r="C12" s="163"/>
      <c r="D12" s="164" t="s">
        <v>22</v>
      </c>
      <c r="E12" s="164"/>
      <c r="F12" s="164"/>
      <c r="G12" s="164"/>
      <c r="H12" s="164"/>
      <c r="I12" s="164"/>
      <c r="J12" s="164"/>
      <c r="K12" s="164"/>
      <c r="L12" s="10" t="s">
        <v>23</v>
      </c>
      <c r="M12" s="11" t="s">
        <v>24</v>
      </c>
    </row>
    <row r="13" spans="1:13" ht="13.5" customHeight="1" x14ac:dyDescent="0.25">
      <c r="A13" s="4" t="s">
        <v>25</v>
      </c>
      <c r="B13" s="164" t="s">
        <v>26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0"/>
      <c r="M13" s="12"/>
    </row>
    <row r="14" spans="1:13" ht="9.75" customHeight="1" x14ac:dyDescent="0.25">
      <c r="B14" s="165" t="s">
        <v>27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0"/>
      <c r="M14" s="12"/>
    </row>
    <row r="15" spans="1:13" ht="12" customHeight="1" x14ac:dyDescent="0.3">
      <c r="A15" s="163" t="s">
        <v>28</v>
      </c>
      <c r="B15" s="163"/>
      <c r="C15" s="164" t="s">
        <v>29</v>
      </c>
      <c r="D15" s="164"/>
      <c r="E15" s="164"/>
      <c r="F15" s="164"/>
      <c r="G15" s="164"/>
      <c r="H15" s="164"/>
      <c r="I15" s="164"/>
      <c r="J15" s="164"/>
      <c r="K15" s="164"/>
      <c r="L15" s="10" t="s">
        <v>30</v>
      </c>
      <c r="M15" s="14" t="s">
        <v>31</v>
      </c>
    </row>
    <row r="16" spans="1:13" ht="11.25" customHeight="1" x14ac:dyDescent="0.25">
      <c r="A16" s="166" t="s">
        <v>32</v>
      </c>
      <c r="B16" s="166"/>
      <c r="C16" s="166"/>
      <c r="D16" s="3"/>
      <c r="L16" s="10"/>
      <c r="M16" s="16"/>
    </row>
    <row r="17" spans="1:13" ht="12" customHeight="1" x14ac:dyDescent="0.25">
      <c r="A17" s="163" t="s">
        <v>33</v>
      </c>
      <c r="B17" s="163"/>
      <c r="C17" s="163"/>
      <c r="L17" s="10" t="s">
        <v>34</v>
      </c>
      <c r="M17" s="17" t="s">
        <v>35</v>
      </c>
    </row>
    <row r="18" spans="1:13" ht="15.75" customHeight="1" x14ac:dyDescent="0.25">
      <c r="F18" s="18"/>
    </row>
    <row r="19" spans="1:13" ht="12" customHeight="1" x14ac:dyDescent="0.25">
      <c r="A19" s="134" t="s">
        <v>36</v>
      </c>
      <c r="B19" s="134"/>
      <c r="C19" s="134"/>
      <c r="D19" s="134"/>
      <c r="E19" s="142" t="s">
        <v>37</v>
      </c>
      <c r="F19" s="143" t="s">
        <v>38</v>
      </c>
      <c r="G19" s="143"/>
      <c r="H19" s="143"/>
      <c r="I19" s="143"/>
      <c r="J19" s="143"/>
      <c r="K19" s="144" t="s">
        <v>39</v>
      </c>
      <c r="L19" s="144"/>
      <c r="M19" s="144"/>
    </row>
    <row r="20" spans="1:13" ht="11.25" customHeight="1" x14ac:dyDescent="0.25">
      <c r="A20" s="134"/>
      <c r="B20" s="134"/>
      <c r="C20" s="134"/>
      <c r="D20" s="134"/>
      <c r="E20" s="142"/>
      <c r="F20" s="142" t="s">
        <v>40</v>
      </c>
      <c r="G20" s="145" t="s">
        <v>41</v>
      </c>
      <c r="H20" s="145"/>
      <c r="I20" s="145"/>
      <c r="J20" s="146" t="s">
        <v>42</v>
      </c>
      <c r="K20" s="142" t="s">
        <v>40</v>
      </c>
      <c r="L20" s="2" t="s">
        <v>41</v>
      </c>
      <c r="M20" s="146" t="s">
        <v>42</v>
      </c>
    </row>
    <row r="21" spans="1:13" ht="10.5" customHeight="1" x14ac:dyDescent="0.25">
      <c r="A21" s="134"/>
      <c r="B21" s="134"/>
      <c r="C21" s="134"/>
      <c r="D21" s="134"/>
      <c r="E21" s="142"/>
      <c r="F21" s="142"/>
      <c r="G21" s="147" t="s">
        <v>43</v>
      </c>
      <c r="H21" s="147"/>
      <c r="I21" s="147"/>
      <c r="J21" s="146"/>
      <c r="K21" s="142"/>
      <c r="L21" s="1" t="s">
        <v>43</v>
      </c>
      <c r="M21" s="146"/>
    </row>
    <row r="22" spans="1:13" ht="12.75" customHeight="1" x14ac:dyDescent="0.25">
      <c r="A22" s="134"/>
      <c r="B22" s="134"/>
      <c r="C22" s="134"/>
      <c r="D22" s="134"/>
      <c r="E22" s="142"/>
      <c r="F22" s="142"/>
      <c r="G22" s="148" t="s">
        <v>44</v>
      </c>
      <c r="H22" s="148"/>
      <c r="I22" s="148"/>
      <c r="J22" s="146"/>
      <c r="K22" s="142"/>
      <c r="L22" s="1" t="s">
        <v>44</v>
      </c>
      <c r="M22" s="146"/>
    </row>
    <row r="23" spans="1:13" ht="12.75" customHeight="1" x14ac:dyDescent="0.25">
      <c r="A23" s="134">
        <v>1</v>
      </c>
      <c r="B23" s="134"/>
      <c r="C23" s="134"/>
      <c r="D23" s="134"/>
      <c r="E23" s="19" t="s">
        <v>45</v>
      </c>
      <c r="F23" s="20">
        <v>3</v>
      </c>
      <c r="G23" s="135" t="s">
        <v>46</v>
      </c>
      <c r="H23" s="135"/>
      <c r="I23" s="135"/>
      <c r="J23" s="20" t="s">
        <v>47</v>
      </c>
      <c r="K23" s="20" t="s">
        <v>48</v>
      </c>
      <c r="L23" s="20" t="s">
        <v>49</v>
      </c>
      <c r="M23" s="21" t="s">
        <v>50</v>
      </c>
    </row>
    <row r="24" spans="1:13" ht="12.75" customHeight="1" x14ac:dyDescent="0.3">
      <c r="A24" s="162" t="s">
        <v>51</v>
      </c>
      <c r="B24" s="162"/>
      <c r="C24" s="162"/>
      <c r="D24" s="162"/>
      <c r="E24" s="155" t="s">
        <v>52</v>
      </c>
      <c r="F24" s="137"/>
      <c r="G24" s="137"/>
      <c r="H24" s="137"/>
      <c r="I24" s="137"/>
      <c r="J24" s="137">
        <f>SUM(F24:I25)</f>
        <v>0</v>
      </c>
      <c r="K24" s="137"/>
      <c r="L24" s="137"/>
      <c r="M24" s="149">
        <f>SUM(K24:L25)</f>
        <v>0</v>
      </c>
    </row>
    <row r="25" spans="1:13" ht="12.75" customHeight="1" x14ac:dyDescent="0.3">
      <c r="A25" s="157" t="s">
        <v>53</v>
      </c>
      <c r="B25" s="157"/>
      <c r="C25" s="157"/>
      <c r="D25" s="157"/>
      <c r="E25" s="155"/>
      <c r="F25" s="137"/>
      <c r="G25" s="137"/>
      <c r="H25" s="137"/>
      <c r="I25" s="137"/>
      <c r="J25" s="137"/>
      <c r="K25" s="137"/>
      <c r="L25" s="137"/>
      <c r="M25" s="149"/>
    </row>
    <row r="26" spans="1:13" ht="12.75" customHeight="1" x14ac:dyDescent="0.3">
      <c r="A26" s="156" t="s">
        <v>54</v>
      </c>
      <c r="B26" s="156"/>
      <c r="C26" s="156"/>
      <c r="D26" s="156"/>
      <c r="E26" s="25" t="s">
        <v>55</v>
      </c>
      <c r="F26" s="26"/>
      <c r="G26" s="125"/>
      <c r="H26" s="125"/>
      <c r="I26" s="125"/>
      <c r="J26" s="26">
        <f t="shared" ref="J26:J37" si="0">SUM(F26:I26)</f>
        <v>0</v>
      </c>
      <c r="K26" s="26"/>
      <c r="L26" s="26"/>
      <c r="M26" s="27">
        <f t="shared" ref="M26:M37" si="1">SUM(K26:L26)</f>
        <v>0</v>
      </c>
    </row>
    <row r="27" spans="1:13" ht="25.5" customHeight="1" x14ac:dyDescent="0.3">
      <c r="A27" s="150" t="s">
        <v>56</v>
      </c>
      <c r="B27" s="150"/>
      <c r="C27" s="150"/>
      <c r="D27" s="150"/>
      <c r="E27" s="25" t="s">
        <v>57</v>
      </c>
      <c r="F27" s="26"/>
      <c r="G27" s="125"/>
      <c r="H27" s="125"/>
      <c r="I27" s="125"/>
      <c r="J27" s="26">
        <f t="shared" si="0"/>
        <v>0</v>
      </c>
      <c r="K27" s="26"/>
      <c r="L27" s="26"/>
      <c r="M27" s="27">
        <f t="shared" si="1"/>
        <v>0</v>
      </c>
    </row>
    <row r="28" spans="1:13" ht="12.75" customHeight="1" x14ac:dyDescent="0.3">
      <c r="A28" s="156" t="s">
        <v>58</v>
      </c>
      <c r="B28" s="156"/>
      <c r="C28" s="156"/>
      <c r="D28" s="156"/>
      <c r="E28" s="25" t="s">
        <v>59</v>
      </c>
      <c r="F28" s="26"/>
      <c r="G28" s="125"/>
      <c r="H28" s="125"/>
      <c r="I28" s="125"/>
      <c r="J28" s="26">
        <f t="shared" si="0"/>
        <v>0</v>
      </c>
      <c r="K28" s="26"/>
      <c r="L28" s="26"/>
      <c r="M28" s="27">
        <f t="shared" si="1"/>
        <v>0</v>
      </c>
    </row>
    <row r="29" spans="1:13" ht="12.75" customHeight="1" x14ac:dyDescent="0.3">
      <c r="A29" s="156" t="s">
        <v>60</v>
      </c>
      <c r="B29" s="156"/>
      <c r="C29" s="156"/>
      <c r="D29" s="156"/>
      <c r="E29" s="25" t="s">
        <v>61</v>
      </c>
      <c r="F29" s="26"/>
      <c r="G29" s="125"/>
      <c r="H29" s="125"/>
      <c r="I29" s="125"/>
      <c r="J29" s="26">
        <f t="shared" si="0"/>
        <v>0</v>
      </c>
      <c r="K29" s="26"/>
      <c r="L29" s="26"/>
      <c r="M29" s="27">
        <f t="shared" si="1"/>
        <v>0</v>
      </c>
    </row>
    <row r="30" spans="1:13" ht="12.75" customHeight="1" x14ac:dyDescent="0.3">
      <c r="A30" s="156" t="s">
        <v>62</v>
      </c>
      <c r="B30" s="156"/>
      <c r="C30" s="156"/>
      <c r="D30" s="156"/>
      <c r="E30" s="25" t="s">
        <v>63</v>
      </c>
      <c r="F30" s="26"/>
      <c r="G30" s="125"/>
      <c r="H30" s="125"/>
      <c r="I30" s="125"/>
      <c r="J30" s="26">
        <f t="shared" si="0"/>
        <v>0</v>
      </c>
      <c r="K30" s="26"/>
      <c r="L30" s="26"/>
      <c r="M30" s="27">
        <f t="shared" si="1"/>
        <v>0</v>
      </c>
    </row>
    <row r="31" spans="1:13" ht="25.5" customHeight="1" x14ac:dyDescent="0.3">
      <c r="A31" s="150" t="s">
        <v>64</v>
      </c>
      <c r="B31" s="150"/>
      <c r="C31" s="150"/>
      <c r="D31" s="150"/>
      <c r="E31" s="25" t="s">
        <v>65</v>
      </c>
      <c r="F31" s="26"/>
      <c r="G31" s="125"/>
      <c r="H31" s="125"/>
      <c r="I31" s="125"/>
      <c r="J31" s="26">
        <f t="shared" si="0"/>
        <v>0</v>
      </c>
      <c r="K31" s="26"/>
      <c r="L31" s="26"/>
      <c r="M31" s="27">
        <f t="shared" si="1"/>
        <v>0</v>
      </c>
    </row>
    <row r="32" spans="1:13" ht="25.5" customHeight="1" x14ac:dyDescent="0.3">
      <c r="A32" s="156" t="s">
        <v>66</v>
      </c>
      <c r="B32" s="156"/>
      <c r="C32" s="156"/>
      <c r="D32" s="156"/>
      <c r="E32" s="25" t="s">
        <v>67</v>
      </c>
      <c r="F32" s="26">
        <f>F29-F30</f>
        <v>0</v>
      </c>
      <c r="G32" s="125">
        <f>G29-G30</f>
        <v>0</v>
      </c>
      <c r="H32" s="125">
        <f>H29-H30</f>
        <v>0</v>
      </c>
      <c r="I32" s="125">
        <f>I29-I30</f>
        <v>0</v>
      </c>
      <c r="J32" s="26">
        <f t="shared" si="0"/>
        <v>0</v>
      </c>
      <c r="K32" s="26">
        <f>K29-K30</f>
        <v>0</v>
      </c>
      <c r="L32" s="26">
        <f>L29-L30</f>
        <v>0</v>
      </c>
      <c r="M32" s="27">
        <f t="shared" si="1"/>
        <v>0</v>
      </c>
    </row>
    <row r="33" spans="1:13" ht="12.75" customHeight="1" x14ac:dyDescent="0.3">
      <c r="A33" s="156" t="s">
        <v>68</v>
      </c>
      <c r="B33" s="156"/>
      <c r="C33" s="156"/>
      <c r="D33" s="156"/>
      <c r="E33" s="25" t="s">
        <v>69</v>
      </c>
      <c r="F33" s="26"/>
      <c r="G33" s="125"/>
      <c r="H33" s="125"/>
      <c r="I33" s="125"/>
      <c r="J33" s="26">
        <f t="shared" si="0"/>
        <v>0</v>
      </c>
      <c r="K33" s="26"/>
      <c r="L33" s="26"/>
      <c r="M33" s="27">
        <f t="shared" si="1"/>
        <v>0</v>
      </c>
    </row>
    <row r="34" spans="1:13" ht="12.75" customHeight="1" x14ac:dyDescent="0.3">
      <c r="A34" s="156" t="s">
        <v>70</v>
      </c>
      <c r="B34" s="156"/>
      <c r="C34" s="156"/>
      <c r="D34" s="156"/>
      <c r="E34" s="25" t="s">
        <v>71</v>
      </c>
      <c r="F34" s="26"/>
      <c r="G34" s="125"/>
      <c r="H34" s="125"/>
      <c r="I34" s="125"/>
      <c r="J34" s="26">
        <f t="shared" si="0"/>
        <v>0</v>
      </c>
      <c r="K34" s="26"/>
      <c r="L34" s="26"/>
      <c r="M34" s="27">
        <f t="shared" si="1"/>
        <v>0</v>
      </c>
    </row>
    <row r="35" spans="1:13" ht="25.5" customHeight="1" x14ac:dyDescent="0.3">
      <c r="A35" s="161" t="s">
        <v>72</v>
      </c>
      <c r="B35" s="161"/>
      <c r="C35" s="161"/>
      <c r="D35" s="161"/>
      <c r="E35" s="28" t="s">
        <v>73</v>
      </c>
      <c r="F35" s="29"/>
      <c r="G35" s="140"/>
      <c r="H35" s="140"/>
      <c r="I35" s="140"/>
      <c r="J35" s="29">
        <f t="shared" si="0"/>
        <v>0</v>
      </c>
      <c r="K35" s="29"/>
      <c r="L35" s="29"/>
      <c r="M35" s="30">
        <f t="shared" si="1"/>
        <v>0</v>
      </c>
    </row>
    <row r="36" spans="1:13" s="31" customFormat="1" ht="24.75" customHeight="1" x14ac:dyDescent="0.3">
      <c r="A36" s="157" t="s">
        <v>74</v>
      </c>
      <c r="B36" s="157"/>
      <c r="C36" s="157"/>
      <c r="D36" s="157"/>
      <c r="E36" s="25" t="s">
        <v>75</v>
      </c>
      <c r="F36" s="26"/>
      <c r="G36" s="125"/>
      <c r="H36" s="125"/>
      <c r="I36" s="125"/>
      <c r="J36" s="26">
        <f t="shared" si="0"/>
        <v>0</v>
      </c>
      <c r="K36" s="26"/>
      <c r="L36" s="26"/>
      <c r="M36" s="27">
        <f t="shared" si="1"/>
        <v>0</v>
      </c>
    </row>
    <row r="37" spans="1:13" s="31" customFormat="1" ht="24" customHeight="1" x14ac:dyDescent="0.3">
      <c r="A37" s="150" t="s">
        <v>76</v>
      </c>
      <c r="B37" s="150"/>
      <c r="C37" s="150"/>
      <c r="D37" s="150"/>
      <c r="E37" s="32" t="s">
        <v>77</v>
      </c>
      <c r="F37" s="33"/>
      <c r="G37" s="128"/>
      <c r="H37" s="128"/>
      <c r="I37" s="128"/>
      <c r="J37" s="33">
        <f t="shared" si="0"/>
        <v>0</v>
      </c>
      <c r="K37" s="33"/>
      <c r="L37" s="33"/>
      <c r="M37" s="34">
        <f t="shared" si="1"/>
        <v>0</v>
      </c>
    </row>
    <row r="39" spans="1:13" s="31" customFormat="1" ht="13.5" customHeight="1" x14ac:dyDescent="0.25">
      <c r="A39" s="141" t="s">
        <v>78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ht="12" customHeight="1" x14ac:dyDescent="0.25">
      <c r="A40" s="134" t="s">
        <v>36</v>
      </c>
      <c r="B40" s="134"/>
      <c r="C40" s="134"/>
      <c r="D40" s="134"/>
      <c r="E40" s="142" t="s">
        <v>37</v>
      </c>
      <c r="F40" s="143" t="s">
        <v>38</v>
      </c>
      <c r="G40" s="143"/>
      <c r="H40" s="143"/>
      <c r="I40" s="143"/>
      <c r="J40" s="143"/>
      <c r="K40" s="144" t="s">
        <v>39</v>
      </c>
      <c r="L40" s="144"/>
      <c r="M40" s="144"/>
    </row>
    <row r="41" spans="1:13" ht="11.25" customHeight="1" x14ac:dyDescent="0.25">
      <c r="A41" s="134"/>
      <c r="B41" s="134"/>
      <c r="C41" s="134"/>
      <c r="D41" s="134"/>
      <c r="E41" s="142"/>
      <c r="F41" s="142" t="s">
        <v>40</v>
      </c>
      <c r="G41" s="145" t="s">
        <v>41</v>
      </c>
      <c r="H41" s="145"/>
      <c r="I41" s="145"/>
      <c r="J41" s="146" t="s">
        <v>42</v>
      </c>
      <c r="K41" s="142" t="s">
        <v>40</v>
      </c>
      <c r="L41" s="2" t="s">
        <v>41</v>
      </c>
      <c r="M41" s="146" t="s">
        <v>42</v>
      </c>
    </row>
    <row r="42" spans="1:13" ht="10.5" customHeight="1" x14ac:dyDescent="0.25">
      <c r="A42" s="134"/>
      <c r="B42" s="134"/>
      <c r="C42" s="134"/>
      <c r="D42" s="134"/>
      <c r="E42" s="142"/>
      <c r="F42" s="142"/>
      <c r="G42" s="147" t="s">
        <v>43</v>
      </c>
      <c r="H42" s="147"/>
      <c r="I42" s="147"/>
      <c r="J42" s="146"/>
      <c r="K42" s="142"/>
      <c r="L42" s="1" t="s">
        <v>43</v>
      </c>
      <c r="M42" s="146"/>
    </row>
    <row r="43" spans="1:13" ht="12.75" customHeight="1" x14ac:dyDescent="0.25">
      <c r="A43" s="134"/>
      <c r="B43" s="134"/>
      <c r="C43" s="134"/>
      <c r="D43" s="134"/>
      <c r="E43" s="142"/>
      <c r="F43" s="142"/>
      <c r="G43" s="148" t="s">
        <v>44</v>
      </c>
      <c r="H43" s="148"/>
      <c r="I43" s="148"/>
      <c r="J43" s="146"/>
      <c r="K43" s="142"/>
      <c r="L43" s="1" t="s">
        <v>44</v>
      </c>
      <c r="M43" s="146"/>
    </row>
    <row r="44" spans="1:13" ht="12.75" customHeight="1" x14ac:dyDescent="0.25">
      <c r="A44" s="134">
        <v>1</v>
      </c>
      <c r="B44" s="134"/>
      <c r="C44" s="134"/>
      <c r="D44" s="134"/>
      <c r="E44" s="19" t="s">
        <v>45</v>
      </c>
      <c r="F44" s="20">
        <v>3</v>
      </c>
      <c r="G44" s="135" t="s">
        <v>46</v>
      </c>
      <c r="H44" s="135"/>
      <c r="I44" s="135"/>
      <c r="J44" s="20" t="s">
        <v>47</v>
      </c>
      <c r="K44" s="20" t="s">
        <v>48</v>
      </c>
      <c r="L44" s="20" t="s">
        <v>49</v>
      </c>
      <c r="M44" s="21" t="s">
        <v>50</v>
      </c>
    </row>
    <row r="45" spans="1:13" s="31" customFormat="1" ht="12.75" customHeight="1" x14ac:dyDescent="0.3">
      <c r="A45" s="157" t="s">
        <v>79</v>
      </c>
      <c r="B45" s="157"/>
      <c r="C45" s="157"/>
      <c r="D45" s="157"/>
      <c r="E45" s="35" t="s">
        <v>80</v>
      </c>
      <c r="F45" s="23"/>
      <c r="G45" s="137"/>
      <c r="H45" s="137"/>
      <c r="I45" s="137"/>
      <c r="J45" s="23">
        <f t="shared" ref="J45:J53" si="2">SUM(F45:I45)</f>
        <v>0</v>
      </c>
      <c r="K45" s="23"/>
      <c r="L45" s="23"/>
      <c r="M45" s="24">
        <f t="shared" ref="M45:M53" si="3">SUM(K45:L45)</f>
        <v>0</v>
      </c>
    </row>
    <row r="46" spans="1:13" s="31" customFormat="1" ht="12.75" customHeight="1" x14ac:dyDescent="0.3">
      <c r="A46" s="156" t="s">
        <v>81</v>
      </c>
      <c r="B46" s="156"/>
      <c r="C46" s="156"/>
      <c r="D46" s="156"/>
      <c r="E46" s="25" t="s">
        <v>82</v>
      </c>
      <c r="F46" s="26"/>
      <c r="G46" s="125"/>
      <c r="H46" s="125"/>
      <c r="I46" s="125"/>
      <c r="J46" s="26">
        <f t="shared" si="2"/>
        <v>0</v>
      </c>
      <c r="K46" s="26"/>
      <c r="L46" s="26"/>
      <c r="M46" s="27">
        <f t="shared" si="3"/>
        <v>0</v>
      </c>
    </row>
    <row r="47" spans="1:13" s="31" customFormat="1" ht="25.5" customHeight="1" x14ac:dyDescent="0.3">
      <c r="A47" s="150" t="s">
        <v>83</v>
      </c>
      <c r="B47" s="150"/>
      <c r="C47" s="150"/>
      <c r="D47" s="150"/>
      <c r="E47" s="25" t="s">
        <v>84</v>
      </c>
      <c r="F47" s="26"/>
      <c r="G47" s="125"/>
      <c r="H47" s="125"/>
      <c r="I47" s="125"/>
      <c r="J47" s="26">
        <f t="shared" si="2"/>
        <v>0</v>
      </c>
      <c r="K47" s="26"/>
      <c r="L47" s="26"/>
      <c r="M47" s="27">
        <f t="shared" si="3"/>
        <v>0</v>
      </c>
    </row>
    <row r="48" spans="1:13" s="31" customFormat="1" ht="12.75" customHeight="1" x14ac:dyDescent="0.3">
      <c r="A48" s="156" t="s">
        <v>85</v>
      </c>
      <c r="B48" s="156"/>
      <c r="C48" s="156"/>
      <c r="D48" s="156"/>
      <c r="E48" s="25" t="s">
        <v>86</v>
      </c>
      <c r="F48" s="26"/>
      <c r="G48" s="125"/>
      <c r="H48" s="125"/>
      <c r="I48" s="125"/>
      <c r="J48" s="26">
        <f t="shared" si="2"/>
        <v>0</v>
      </c>
      <c r="K48" s="26"/>
      <c r="L48" s="26"/>
      <c r="M48" s="27">
        <f t="shared" si="3"/>
        <v>0</v>
      </c>
    </row>
    <row r="49" spans="1:13" s="31" customFormat="1" ht="25.5" customHeight="1" x14ac:dyDescent="0.3">
      <c r="A49" s="156" t="s">
        <v>87</v>
      </c>
      <c r="B49" s="156"/>
      <c r="C49" s="156"/>
      <c r="D49" s="156"/>
      <c r="E49" s="25" t="s">
        <v>88</v>
      </c>
      <c r="F49" s="26"/>
      <c r="G49" s="125"/>
      <c r="H49" s="125"/>
      <c r="I49" s="125"/>
      <c r="J49" s="26">
        <f t="shared" si="2"/>
        <v>0</v>
      </c>
      <c r="K49" s="26"/>
      <c r="L49" s="26"/>
      <c r="M49" s="27">
        <f t="shared" si="3"/>
        <v>0</v>
      </c>
    </row>
    <row r="50" spans="1:13" s="31" customFormat="1" ht="25.5" customHeight="1" x14ac:dyDescent="0.3">
      <c r="A50" s="156" t="s">
        <v>89</v>
      </c>
      <c r="B50" s="156"/>
      <c r="C50" s="156"/>
      <c r="D50" s="156"/>
      <c r="E50" s="36" t="s">
        <v>90</v>
      </c>
      <c r="F50" s="26"/>
      <c r="G50" s="125"/>
      <c r="H50" s="125"/>
      <c r="I50" s="125"/>
      <c r="J50" s="26">
        <f t="shared" si="2"/>
        <v>0</v>
      </c>
      <c r="K50" s="26"/>
      <c r="L50" s="26"/>
      <c r="M50" s="27">
        <f t="shared" si="3"/>
        <v>0</v>
      </c>
    </row>
    <row r="51" spans="1:13" s="31" customFormat="1" ht="12.75" customHeight="1" x14ac:dyDescent="0.3">
      <c r="A51" s="151" t="s">
        <v>91</v>
      </c>
      <c r="B51" s="151"/>
      <c r="C51" s="151"/>
      <c r="D51" s="151"/>
      <c r="E51" s="28" t="s">
        <v>92</v>
      </c>
      <c r="F51" s="29"/>
      <c r="G51" s="140"/>
      <c r="H51" s="140"/>
      <c r="I51" s="140"/>
      <c r="J51" s="29">
        <f t="shared" si="2"/>
        <v>0</v>
      </c>
      <c r="K51" s="29"/>
      <c r="L51" s="29"/>
      <c r="M51" s="30">
        <f t="shared" si="3"/>
        <v>0</v>
      </c>
    </row>
    <row r="52" spans="1:13" s="31" customFormat="1" ht="13.5" customHeight="1" x14ac:dyDescent="0.3">
      <c r="A52" s="151" t="s">
        <v>93</v>
      </c>
      <c r="B52" s="151"/>
      <c r="C52" s="151"/>
      <c r="D52" s="151"/>
      <c r="E52" s="28" t="s">
        <v>94</v>
      </c>
      <c r="F52" s="29"/>
      <c r="G52" s="140"/>
      <c r="H52" s="140"/>
      <c r="I52" s="140"/>
      <c r="J52" s="29">
        <f t="shared" si="2"/>
        <v>0</v>
      </c>
      <c r="K52" s="29"/>
      <c r="L52" s="29"/>
      <c r="M52" s="30">
        <f t="shared" si="3"/>
        <v>0</v>
      </c>
    </row>
    <row r="53" spans="1:13" s="31" customFormat="1" ht="25.5" customHeight="1" x14ac:dyDescent="0.3">
      <c r="A53" s="152" t="s">
        <v>95</v>
      </c>
      <c r="B53" s="152"/>
      <c r="C53" s="152"/>
      <c r="D53" s="152"/>
      <c r="E53" s="37" t="s">
        <v>96</v>
      </c>
      <c r="F53" s="38">
        <f>F28+SUM(F32:F34)+F36+F45+F46+SUM(F48:F52)</f>
        <v>0</v>
      </c>
      <c r="G53" s="130">
        <f>G28+SUM(G32:I34)+G36+G45+G46+SUM(G48:I52)</f>
        <v>0</v>
      </c>
      <c r="H53" s="130"/>
      <c r="I53" s="130"/>
      <c r="J53" s="38">
        <f t="shared" si="2"/>
        <v>0</v>
      </c>
      <c r="K53" s="38">
        <f>K28+SUM(K32:K34)+K36+K45+K46+SUM(K48:K52)</f>
        <v>0</v>
      </c>
      <c r="L53" s="38">
        <f>L28+SUM(L32:L34)+L36+L45+L46+SUM(L48:L52)</f>
        <v>0</v>
      </c>
      <c r="M53" s="39">
        <f t="shared" si="3"/>
        <v>0</v>
      </c>
    </row>
    <row r="54" spans="1:13" s="31" customFormat="1" ht="13" x14ac:dyDescent="0.3">
      <c r="A54" s="160" t="s">
        <v>97</v>
      </c>
      <c r="B54" s="160"/>
      <c r="C54" s="160"/>
      <c r="D54" s="160"/>
      <c r="E54" s="132" t="s">
        <v>98</v>
      </c>
      <c r="F54" s="133"/>
      <c r="G54" s="133"/>
      <c r="H54" s="133"/>
      <c r="I54" s="133"/>
      <c r="J54" s="133">
        <f>SUM(F54:I55)</f>
        <v>0</v>
      </c>
      <c r="K54" s="133"/>
      <c r="L54" s="133"/>
      <c r="M54" s="122">
        <f>SUM(K54:L55)</f>
        <v>0</v>
      </c>
    </row>
    <row r="55" spans="1:13" s="31" customFormat="1" ht="12.75" customHeight="1" x14ac:dyDescent="0.3">
      <c r="A55" s="157" t="s">
        <v>99</v>
      </c>
      <c r="B55" s="157"/>
      <c r="C55" s="157"/>
      <c r="D55" s="157"/>
      <c r="E55" s="132"/>
      <c r="F55" s="133"/>
      <c r="G55" s="133"/>
      <c r="H55" s="133"/>
      <c r="I55" s="133"/>
      <c r="J55" s="133"/>
      <c r="K55" s="133"/>
      <c r="L55" s="133"/>
      <c r="M55" s="122"/>
    </row>
    <row r="56" spans="1:13" s="31" customFormat="1" ht="39" customHeight="1" x14ac:dyDescent="0.3">
      <c r="A56" s="150" t="s">
        <v>100</v>
      </c>
      <c r="B56" s="150"/>
      <c r="C56" s="150"/>
      <c r="D56" s="150"/>
      <c r="E56" s="25" t="s">
        <v>101</v>
      </c>
      <c r="F56" s="26"/>
      <c r="G56" s="125"/>
      <c r="H56" s="125"/>
      <c r="I56" s="125"/>
      <c r="J56" s="26">
        <f t="shared" ref="J56:J67" si="4">SUM(F56:I56)</f>
        <v>0</v>
      </c>
      <c r="K56" s="26"/>
      <c r="L56" s="26"/>
      <c r="M56" s="27">
        <f t="shared" ref="M56:M67" si="5">SUM(K56:L56)</f>
        <v>0</v>
      </c>
    </row>
    <row r="57" spans="1:13" s="31" customFormat="1" ht="12.75" customHeight="1" x14ac:dyDescent="0.3">
      <c r="A57" s="150" t="s">
        <v>102</v>
      </c>
      <c r="B57" s="150"/>
      <c r="C57" s="150"/>
      <c r="D57" s="150"/>
      <c r="E57" s="25" t="s">
        <v>103</v>
      </c>
      <c r="F57" s="26"/>
      <c r="G57" s="125"/>
      <c r="H57" s="125"/>
      <c r="I57" s="125"/>
      <c r="J57" s="26">
        <f t="shared" si="4"/>
        <v>0</v>
      </c>
      <c r="K57" s="26"/>
      <c r="L57" s="26"/>
      <c r="M57" s="27">
        <f t="shared" si="5"/>
        <v>0</v>
      </c>
    </row>
    <row r="58" spans="1:13" s="31" customFormat="1" ht="25.5" customHeight="1" x14ac:dyDescent="0.3">
      <c r="A58" s="158" t="s">
        <v>104</v>
      </c>
      <c r="B58" s="158"/>
      <c r="C58" s="158"/>
      <c r="D58" s="158"/>
      <c r="E58" s="25" t="s">
        <v>105</v>
      </c>
      <c r="F58" s="26"/>
      <c r="G58" s="125"/>
      <c r="H58" s="125"/>
      <c r="I58" s="125"/>
      <c r="J58" s="26">
        <f t="shared" si="4"/>
        <v>0</v>
      </c>
      <c r="K58" s="26"/>
      <c r="L58" s="26"/>
      <c r="M58" s="27">
        <f t="shared" si="5"/>
        <v>0</v>
      </c>
    </row>
    <row r="59" spans="1:13" s="31" customFormat="1" ht="25.5" customHeight="1" x14ac:dyDescent="0.3">
      <c r="A59" s="150" t="s">
        <v>106</v>
      </c>
      <c r="B59" s="150"/>
      <c r="C59" s="150"/>
      <c r="D59" s="150"/>
      <c r="E59" s="25" t="s">
        <v>107</v>
      </c>
      <c r="F59" s="26"/>
      <c r="G59" s="125"/>
      <c r="H59" s="125"/>
      <c r="I59" s="125"/>
      <c r="J59" s="26">
        <f t="shared" si="4"/>
        <v>0</v>
      </c>
      <c r="K59" s="26"/>
      <c r="L59" s="26"/>
      <c r="M59" s="27">
        <f t="shared" si="5"/>
        <v>0</v>
      </c>
    </row>
    <row r="60" spans="1:13" s="31" customFormat="1" ht="25.5" customHeight="1" x14ac:dyDescent="0.3">
      <c r="A60" s="159" t="s">
        <v>108</v>
      </c>
      <c r="B60" s="159"/>
      <c r="C60" s="159"/>
      <c r="D60" s="159"/>
      <c r="E60" s="25" t="s">
        <v>109</v>
      </c>
      <c r="F60" s="26"/>
      <c r="G60" s="125"/>
      <c r="H60" s="125"/>
      <c r="I60" s="125"/>
      <c r="J60" s="26">
        <f t="shared" si="4"/>
        <v>0</v>
      </c>
      <c r="K60" s="26"/>
      <c r="L60" s="26"/>
      <c r="M60" s="27">
        <f t="shared" si="5"/>
        <v>0</v>
      </c>
    </row>
    <row r="61" spans="1:13" s="31" customFormat="1" ht="12.75" customHeight="1" x14ac:dyDescent="0.3">
      <c r="A61" s="150" t="s">
        <v>110</v>
      </c>
      <c r="B61" s="150"/>
      <c r="C61" s="150"/>
      <c r="D61" s="150"/>
      <c r="E61" s="25" t="s">
        <v>111</v>
      </c>
      <c r="F61" s="26"/>
      <c r="G61" s="125"/>
      <c r="H61" s="125"/>
      <c r="I61" s="125"/>
      <c r="J61" s="26">
        <f t="shared" si="4"/>
        <v>0</v>
      </c>
      <c r="K61" s="26"/>
      <c r="L61" s="26"/>
      <c r="M61" s="27">
        <f t="shared" si="5"/>
        <v>0</v>
      </c>
    </row>
    <row r="62" spans="1:13" s="31" customFormat="1" ht="12.75" customHeight="1" x14ac:dyDescent="0.3">
      <c r="A62" s="156" t="s">
        <v>112</v>
      </c>
      <c r="B62" s="156"/>
      <c r="C62" s="156"/>
      <c r="D62" s="156"/>
      <c r="E62" s="25" t="s">
        <v>113</v>
      </c>
      <c r="F62" s="26"/>
      <c r="G62" s="125"/>
      <c r="H62" s="125"/>
      <c r="I62" s="125"/>
      <c r="J62" s="26">
        <f t="shared" si="4"/>
        <v>0</v>
      </c>
      <c r="K62" s="26"/>
      <c r="L62" s="26"/>
      <c r="M62" s="27">
        <f t="shared" si="5"/>
        <v>0</v>
      </c>
    </row>
    <row r="63" spans="1:13" s="31" customFormat="1" ht="25.5" customHeight="1" x14ac:dyDescent="0.3">
      <c r="A63" s="150" t="s">
        <v>114</v>
      </c>
      <c r="B63" s="150"/>
      <c r="C63" s="150"/>
      <c r="D63" s="150"/>
      <c r="E63" s="25" t="s">
        <v>115</v>
      </c>
      <c r="F63" s="26"/>
      <c r="G63" s="125"/>
      <c r="H63" s="125"/>
      <c r="I63" s="125"/>
      <c r="J63" s="26">
        <f t="shared" si="4"/>
        <v>0</v>
      </c>
      <c r="K63" s="26"/>
      <c r="L63" s="26"/>
      <c r="M63" s="27">
        <f t="shared" si="5"/>
        <v>0</v>
      </c>
    </row>
    <row r="64" spans="1:13" s="31" customFormat="1" ht="25.5" customHeight="1" x14ac:dyDescent="0.3">
      <c r="A64" s="156" t="s">
        <v>116</v>
      </c>
      <c r="B64" s="156"/>
      <c r="C64" s="156"/>
      <c r="D64" s="156"/>
      <c r="E64" s="25" t="s">
        <v>117</v>
      </c>
      <c r="F64" s="26"/>
      <c r="G64" s="125"/>
      <c r="H64" s="125"/>
      <c r="I64" s="125"/>
      <c r="J64" s="26">
        <f t="shared" si="4"/>
        <v>0</v>
      </c>
      <c r="K64" s="26"/>
      <c r="L64" s="26"/>
      <c r="M64" s="27">
        <f t="shared" si="5"/>
        <v>0</v>
      </c>
    </row>
    <row r="65" spans="1:13" s="31" customFormat="1" ht="25.5" customHeight="1" x14ac:dyDescent="0.3">
      <c r="A65" s="150" t="s">
        <v>118</v>
      </c>
      <c r="B65" s="150"/>
      <c r="C65" s="150"/>
      <c r="D65" s="150"/>
      <c r="E65" s="25" t="s">
        <v>119</v>
      </c>
      <c r="F65" s="26"/>
      <c r="G65" s="125"/>
      <c r="H65" s="125"/>
      <c r="I65" s="125"/>
      <c r="J65" s="26">
        <f t="shared" si="4"/>
        <v>0</v>
      </c>
      <c r="K65" s="26"/>
      <c r="L65" s="26"/>
      <c r="M65" s="27">
        <f t="shared" si="5"/>
        <v>0</v>
      </c>
    </row>
    <row r="66" spans="1:13" s="31" customFormat="1" ht="25.5" customHeight="1" x14ac:dyDescent="0.3">
      <c r="A66" s="157" t="s">
        <v>120</v>
      </c>
      <c r="B66" s="157"/>
      <c r="C66" s="157"/>
      <c r="D66" s="157"/>
      <c r="E66" s="42" t="s">
        <v>121</v>
      </c>
      <c r="F66" s="40"/>
      <c r="G66" s="133"/>
      <c r="H66" s="133"/>
      <c r="I66" s="133"/>
      <c r="J66" s="40">
        <f t="shared" si="4"/>
        <v>0</v>
      </c>
      <c r="K66" s="40"/>
      <c r="L66" s="40"/>
      <c r="M66" s="41">
        <f t="shared" si="5"/>
        <v>0</v>
      </c>
    </row>
    <row r="67" spans="1:13" s="31" customFormat="1" ht="25.5" customHeight="1" x14ac:dyDescent="0.3">
      <c r="A67" s="150" t="s">
        <v>114</v>
      </c>
      <c r="B67" s="150"/>
      <c r="C67" s="150"/>
      <c r="D67" s="150"/>
      <c r="E67" s="32" t="s">
        <v>122</v>
      </c>
      <c r="F67" s="33"/>
      <c r="G67" s="128"/>
      <c r="H67" s="128"/>
      <c r="I67" s="128"/>
      <c r="J67" s="33">
        <f t="shared" si="4"/>
        <v>0</v>
      </c>
      <c r="K67" s="33"/>
      <c r="L67" s="33"/>
      <c r="M67" s="34">
        <f t="shared" si="5"/>
        <v>0</v>
      </c>
    </row>
    <row r="68" spans="1:13" s="31" customFormat="1" ht="7.5" customHeight="1" x14ac:dyDescent="0.3">
      <c r="A68" s="43"/>
      <c r="B68" s="43"/>
      <c r="C68" s="43"/>
      <c r="D68" s="43"/>
      <c r="E68" s="44"/>
      <c r="F68" s="45"/>
      <c r="G68" s="45"/>
      <c r="H68" s="45"/>
      <c r="I68" s="45"/>
      <c r="J68" s="45"/>
      <c r="K68" s="45"/>
      <c r="L68" s="45"/>
      <c r="M68" s="45"/>
    </row>
    <row r="69" spans="1:13" s="31" customFormat="1" ht="13.5" customHeight="1" x14ac:dyDescent="0.25">
      <c r="A69" s="141" t="s">
        <v>123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</row>
    <row r="70" spans="1:13" ht="12" customHeight="1" x14ac:dyDescent="0.25">
      <c r="A70" s="134" t="s">
        <v>36</v>
      </c>
      <c r="B70" s="134"/>
      <c r="C70" s="134"/>
      <c r="D70" s="134"/>
      <c r="E70" s="142" t="s">
        <v>37</v>
      </c>
      <c r="F70" s="143" t="s">
        <v>38</v>
      </c>
      <c r="G70" s="143"/>
      <c r="H70" s="143"/>
      <c r="I70" s="143"/>
      <c r="J70" s="143"/>
      <c r="K70" s="144" t="s">
        <v>39</v>
      </c>
      <c r="L70" s="144"/>
      <c r="M70" s="144"/>
    </row>
    <row r="71" spans="1:13" ht="11.25" customHeight="1" x14ac:dyDescent="0.25">
      <c r="A71" s="134"/>
      <c r="B71" s="134"/>
      <c r="C71" s="134"/>
      <c r="D71" s="134"/>
      <c r="E71" s="142"/>
      <c r="F71" s="142" t="s">
        <v>40</v>
      </c>
      <c r="G71" s="145" t="s">
        <v>41</v>
      </c>
      <c r="H71" s="145"/>
      <c r="I71" s="145"/>
      <c r="J71" s="146" t="s">
        <v>42</v>
      </c>
      <c r="K71" s="142" t="s">
        <v>40</v>
      </c>
      <c r="L71" s="2" t="s">
        <v>41</v>
      </c>
      <c r="M71" s="146" t="s">
        <v>42</v>
      </c>
    </row>
    <row r="72" spans="1:13" ht="10.5" customHeight="1" x14ac:dyDescent="0.25">
      <c r="A72" s="134"/>
      <c r="B72" s="134"/>
      <c r="C72" s="134"/>
      <c r="D72" s="134"/>
      <c r="E72" s="142"/>
      <c r="F72" s="142"/>
      <c r="G72" s="147" t="s">
        <v>43</v>
      </c>
      <c r="H72" s="147"/>
      <c r="I72" s="147"/>
      <c r="J72" s="146"/>
      <c r="K72" s="142"/>
      <c r="L72" s="1" t="s">
        <v>43</v>
      </c>
      <c r="M72" s="146"/>
    </row>
    <row r="73" spans="1:13" ht="12.75" customHeight="1" x14ac:dyDescent="0.25">
      <c r="A73" s="134"/>
      <c r="B73" s="134"/>
      <c r="C73" s="134"/>
      <c r="D73" s="134"/>
      <c r="E73" s="142"/>
      <c r="F73" s="142"/>
      <c r="G73" s="148" t="s">
        <v>44</v>
      </c>
      <c r="H73" s="148"/>
      <c r="I73" s="148"/>
      <c r="J73" s="146"/>
      <c r="K73" s="142"/>
      <c r="L73" s="1" t="s">
        <v>44</v>
      </c>
      <c r="M73" s="146"/>
    </row>
    <row r="74" spans="1:13" ht="12.75" customHeight="1" x14ac:dyDescent="0.25">
      <c r="A74" s="134">
        <v>1</v>
      </c>
      <c r="B74" s="134"/>
      <c r="C74" s="134"/>
      <c r="D74" s="134"/>
      <c r="E74" s="19" t="s">
        <v>45</v>
      </c>
      <c r="F74" s="20">
        <v>3</v>
      </c>
      <c r="G74" s="135" t="s">
        <v>46</v>
      </c>
      <c r="H74" s="135"/>
      <c r="I74" s="135"/>
      <c r="J74" s="20" t="s">
        <v>47</v>
      </c>
      <c r="K74" s="20" t="s">
        <v>48</v>
      </c>
      <c r="L74" s="20" t="s">
        <v>49</v>
      </c>
      <c r="M74" s="21" t="s">
        <v>50</v>
      </c>
    </row>
    <row r="75" spans="1:13" s="31" customFormat="1" ht="12.75" customHeight="1" x14ac:dyDescent="0.3">
      <c r="A75" s="156" t="s">
        <v>124</v>
      </c>
      <c r="B75" s="156"/>
      <c r="C75" s="156"/>
      <c r="D75" s="156"/>
      <c r="E75" s="35" t="s">
        <v>125</v>
      </c>
      <c r="F75" s="23"/>
      <c r="G75" s="137"/>
      <c r="H75" s="137"/>
      <c r="I75" s="137"/>
      <c r="J75" s="23">
        <f t="shared" ref="J75:J82" si="6">SUM(F75:I75)</f>
        <v>0</v>
      </c>
      <c r="K75" s="23"/>
      <c r="L75" s="23"/>
      <c r="M75" s="24">
        <f t="shared" ref="M75:M82" si="7">SUM(K75:L75)</f>
        <v>0</v>
      </c>
    </row>
    <row r="76" spans="1:13" s="31" customFormat="1" ht="25.5" customHeight="1" x14ac:dyDescent="0.3">
      <c r="A76" s="150" t="s">
        <v>114</v>
      </c>
      <c r="B76" s="150"/>
      <c r="C76" s="150"/>
      <c r="D76" s="150"/>
      <c r="E76" s="25" t="s">
        <v>126</v>
      </c>
      <c r="F76" s="26"/>
      <c r="G76" s="125"/>
      <c r="H76" s="125"/>
      <c r="I76" s="125"/>
      <c r="J76" s="26">
        <f t="shared" si="6"/>
        <v>0</v>
      </c>
      <c r="K76" s="26"/>
      <c r="L76" s="26"/>
      <c r="M76" s="27">
        <f t="shared" si="7"/>
        <v>0</v>
      </c>
    </row>
    <row r="77" spans="1:13" s="31" customFormat="1" ht="13.5" customHeight="1" x14ac:dyDescent="0.3">
      <c r="A77" s="156" t="s">
        <v>127</v>
      </c>
      <c r="B77" s="156"/>
      <c r="C77" s="156"/>
      <c r="D77" s="156"/>
      <c r="E77" s="25" t="s">
        <v>128</v>
      </c>
      <c r="F77" s="26"/>
      <c r="G77" s="125"/>
      <c r="H77" s="125"/>
      <c r="I77" s="125"/>
      <c r="J77" s="26">
        <f t="shared" si="6"/>
        <v>0</v>
      </c>
      <c r="K77" s="26"/>
      <c r="L77" s="26"/>
      <c r="M77" s="27">
        <f t="shared" si="7"/>
        <v>0</v>
      </c>
    </row>
    <row r="78" spans="1:13" s="31" customFormat="1" ht="38.25" customHeight="1" x14ac:dyDescent="0.3">
      <c r="A78" s="150" t="s">
        <v>129</v>
      </c>
      <c r="B78" s="150"/>
      <c r="C78" s="150"/>
      <c r="D78" s="150"/>
      <c r="E78" s="25" t="s">
        <v>130</v>
      </c>
      <c r="F78" s="26"/>
      <c r="G78" s="125"/>
      <c r="H78" s="125"/>
      <c r="I78" s="125"/>
      <c r="J78" s="26">
        <f t="shared" si="6"/>
        <v>0</v>
      </c>
      <c r="K78" s="26"/>
      <c r="L78" s="26"/>
      <c r="M78" s="27">
        <f t="shared" si="7"/>
        <v>0</v>
      </c>
    </row>
    <row r="79" spans="1:13" s="31" customFormat="1" ht="12.75" customHeight="1" x14ac:dyDescent="0.3">
      <c r="A79" s="150" t="s">
        <v>131</v>
      </c>
      <c r="B79" s="150"/>
      <c r="C79" s="150"/>
      <c r="D79" s="150"/>
      <c r="E79" s="25" t="s">
        <v>132</v>
      </c>
      <c r="F79" s="26"/>
      <c r="G79" s="125"/>
      <c r="H79" s="125"/>
      <c r="I79" s="125"/>
      <c r="J79" s="26">
        <f t="shared" si="6"/>
        <v>0</v>
      </c>
      <c r="K79" s="26"/>
      <c r="L79" s="26"/>
      <c r="M79" s="27">
        <f t="shared" si="7"/>
        <v>0</v>
      </c>
    </row>
    <row r="80" spans="1:13" s="31" customFormat="1" ht="13.5" customHeight="1" x14ac:dyDescent="0.3">
      <c r="A80" s="151" t="s">
        <v>133</v>
      </c>
      <c r="B80" s="151"/>
      <c r="C80" s="151"/>
      <c r="D80" s="151"/>
      <c r="E80" s="28" t="s">
        <v>134</v>
      </c>
      <c r="F80" s="29"/>
      <c r="G80" s="140"/>
      <c r="H80" s="140"/>
      <c r="I80" s="140"/>
      <c r="J80" s="29">
        <f t="shared" si="6"/>
        <v>0</v>
      </c>
      <c r="K80" s="29"/>
      <c r="L80" s="29"/>
      <c r="M80" s="30">
        <f t="shared" si="7"/>
        <v>0</v>
      </c>
    </row>
    <row r="81" spans="1:13" s="31" customFormat="1" ht="25.5" customHeight="1" x14ac:dyDescent="0.3">
      <c r="A81" s="152" t="s">
        <v>135</v>
      </c>
      <c r="B81" s="152"/>
      <c r="C81" s="152"/>
      <c r="D81" s="152"/>
      <c r="E81" s="37" t="s">
        <v>136</v>
      </c>
      <c r="F81" s="38">
        <f>F54+F62+F64+F66+F75+F77+F80</f>
        <v>0</v>
      </c>
      <c r="G81" s="130">
        <f>G54+G62+G64+G66+G75+G77+G80</f>
        <v>0</v>
      </c>
      <c r="H81" s="130">
        <f>H54+H62+H64+H66+H75+H77+H80</f>
        <v>0</v>
      </c>
      <c r="I81" s="130">
        <f>I54+I62+I64+I66+I75+I77+I80</f>
        <v>0</v>
      </c>
      <c r="J81" s="38">
        <f t="shared" si="6"/>
        <v>0</v>
      </c>
      <c r="K81" s="38">
        <f>K54+K62+K64+K66+K75+K77+K80</f>
        <v>0</v>
      </c>
      <c r="L81" s="38">
        <f>L54+L62+L64+L66+L75+L77+L80</f>
        <v>0</v>
      </c>
      <c r="M81" s="39">
        <f t="shared" si="7"/>
        <v>0</v>
      </c>
    </row>
    <row r="82" spans="1:13" s="31" customFormat="1" ht="17.25" customHeight="1" x14ac:dyDescent="0.3">
      <c r="A82" s="152" t="s">
        <v>137</v>
      </c>
      <c r="B82" s="152"/>
      <c r="C82" s="152"/>
      <c r="D82" s="152"/>
      <c r="E82" s="46" t="s">
        <v>138</v>
      </c>
      <c r="F82" s="47">
        <f>F53+F81</f>
        <v>0</v>
      </c>
      <c r="G82" s="153">
        <f>G53+G81</f>
        <v>0</v>
      </c>
      <c r="H82" s="153">
        <f>H53+H81</f>
        <v>0</v>
      </c>
      <c r="I82" s="153">
        <f>I53+I81</f>
        <v>0</v>
      </c>
      <c r="J82" s="47">
        <f t="shared" si="6"/>
        <v>0</v>
      </c>
      <c r="K82" s="47">
        <f>K53+K81</f>
        <v>0</v>
      </c>
      <c r="L82" s="47">
        <f>L53+L81</f>
        <v>0</v>
      </c>
      <c r="M82" s="48">
        <f t="shared" si="7"/>
        <v>0</v>
      </c>
    </row>
    <row r="83" spans="1:13" s="49" customFormat="1" ht="12" customHeight="1" x14ac:dyDescent="0.3">
      <c r="A83" s="154" t="s">
        <v>139</v>
      </c>
      <c r="B83" s="154"/>
      <c r="C83" s="154"/>
      <c r="D83" s="154"/>
      <c r="E83" s="155" t="s">
        <v>140</v>
      </c>
      <c r="F83" s="137"/>
      <c r="G83" s="137"/>
      <c r="H83" s="137"/>
      <c r="I83" s="137"/>
      <c r="J83" s="137">
        <f>SUM(F83:I84)</f>
        <v>0</v>
      </c>
      <c r="K83" s="137"/>
      <c r="L83" s="137"/>
      <c r="M83" s="149">
        <f>SUM(K83:L84)</f>
        <v>0</v>
      </c>
    </row>
    <row r="84" spans="1:13" s="49" customFormat="1" ht="24" customHeight="1" x14ac:dyDescent="0.3">
      <c r="A84" s="123" t="s">
        <v>141</v>
      </c>
      <c r="B84" s="123"/>
      <c r="C84" s="123"/>
      <c r="D84" s="123"/>
      <c r="E84" s="155"/>
      <c r="F84" s="137"/>
      <c r="G84" s="137"/>
      <c r="H84" s="137"/>
      <c r="I84" s="137"/>
      <c r="J84" s="137"/>
      <c r="K84" s="137"/>
      <c r="L84" s="137"/>
      <c r="M84" s="149"/>
    </row>
    <row r="85" spans="1:13" s="49" customFormat="1" ht="24" customHeight="1" x14ac:dyDescent="0.3">
      <c r="A85" s="124" t="s">
        <v>142</v>
      </c>
      <c r="B85" s="124"/>
      <c r="C85" s="124"/>
      <c r="D85" s="124"/>
      <c r="E85" s="50" t="s">
        <v>143</v>
      </c>
      <c r="F85" s="26"/>
      <c r="G85" s="125"/>
      <c r="H85" s="125"/>
      <c r="I85" s="125"/>
      <c r="J85" s="26">
        <f t="shared" ref="J85:J96" si="8">SUM(F85:I85)</f>
        <v>0</v>
      </c>
      <c r="K85" s="26"/>
      <c r="L85" s="26"/>
      <c r="M85" s="27">
        <f t="shared" ref="M85:M96" si="9">SUM(K85:L85)</f>
        <v>0</v>
      </c>
    </row>
    <row r="86" spans="1:13" s="49" customFormat="1" ht="25.5" customHeight="1" x14ac:dyDescent="0.3">
      <c r="A86" s="136" t="s">
        <v>144</v>
      </c>
      <c r="B86" s="136"/>
      <c r="C86" s="136"/>
      <c r="D86" s="136"/>
      <c r="E86" s="51" t="s">
        <v>145</v>
      </c>
      <c r="F86" s="26"/>
      <c r="G86" s="125"/>
      <c r="H86" s="125"/>
      <c r="I86" s="125"/>
      <c r="J86" s="26">
        <f t="shared" si="8"/>
        <v>0</v>
      </c>
      <c r="K86" s="26"/>
      <c r="L86" s="26"/>
      <c r="M86" s="27">
        <f t="shared" si="9"/>
        <v>0</v>
      </c>
    </row>
    <row r="87" spans="1:13" s="49" customFormat="1" ht="24" customHeight="1" x14ac:dyDescent="0.3">
      <c r="A87" s="124" t="s">
        <v>146</v>
      </c>
      <c r="B87" s="124"/>
      <c r="C87" s="124"/>
      <c r="D87" s="124"/>
      <c r="E87" s="51" t="s">
        <v>147</v>
      </c>
      <c r="F87" s="26"/>
      <c r="G87" s="125"/>
      <c r="H87" s="125"/>
      <c r="I87" s="125"/>
      <c r="J87" s="26">
        <f t="shared" si="8"/>
        <v>0</v>
      </c>
      <c r="K87" s="26"/>
      <c r="L87" s="26"/>
      <c r="M87" s="27">
        <f t="shared" si="9"/>
        <v>0</v>
      </c>
    </row>
    <row r="88" spans="1:13" s="49" customFormat="1" ht="12.75" customHeight="1" x14ac:dyDescent="0.3">
      <c r="A88" s="136" t="s">
        <v>148</v>
      </c>
      <c r="B88" s="136"/>
      <c r="C88" s="136"/>
      <c r="D88" s="136"/>
      <c r="E88" s="51" t="s">
        <v>149</v>
      </c>
      <c r="F88" s="26"/>
      <c r="G88" s="125"/>
      <c r="H88" s="125"/>
      <c r="I88" s="125"/>
      <c r="J88" s="26">
        <f t="shared" si="8"/>
        <v>0</v>
      </c>
      <c r="K88" s="26"/>
      <c r="L88" s="26"/>
      <c r="M88" s="27">
        <f t="shared" si="9"/>
        <v>0</v>
      </c>
    </row>
    <row r="89" spans="1:13" s="49" customFormat="1" ht="12.75" customHeight="1" x14ac:dyDescent="0.3">
      <c r="A89" s="136" t="s">
        <v>150</v>
      </c>
      <c r="B89" s="136"/>
      <c r="C89" s="136"/>
      <c r="D89" s="136"/>
      <c r="E89" s="51" t="s">
        <v>151</v>
      </c>
      <c r="F89" s="26"/>
      <c r="G89" s="125"/>
      <c r="H89" s="125"/>
      <c r="I89" s="125"/>
      <c r="J89" s="26">
        <f t="shared" si="8"/>
        <v>0</v>
      </c>
      <c r="K89" s="26"/>
      <c r="L89" s="26"/>
      <c r="M89" s="27">
        <f t="shared" si="9"/>
        <v>0</v>
      </c>
    </row>
    <row r="90" spans="1:13" s="49" customFormat="1" ht="36" customHeight="1" x14ac:dyDescent="0.3">
      <c r="A90" s="124" t="s">
        <v>152</v>
      </c>
      <c r="B90" s="124"/>
      <c r="C90" s="124"/>
      <c r="D90" s="124"/>
      <c r="E90" s="51" t="s">
        <v>153</v>
      </c>
      <c r="F90" s="26" t="s">
        <v>154</v>
      </c>
      <c r="G90" s="125"/>
      <c r="H90" s="125"/>
      <c r="I90" s="125"/>
      <c r="J90" s="26">
        <f t="shared" si="8"/>
        <v>0</v>
      </c>
      <c r="K90" s="26" t="s">
        <v>154</v>
      </c>
      <c r="L90" s="26"/>
      <c r="M90" s="27">
        <f t="shared" si="9"/>
        <v>0</v>
      </c>
    </row>
    <row r="91" spans="1:13" s="49" customFormat="1" ht="12.75" customHeight="1" x14ac:dyDescent="0.3">
      <c r="A91" s="124" t="s">
        <v>155</v>
      </c>
      <c r="B91" s="124"/>
      <c r="C91" s="124"/>
      <c r="D91" s="124"/>
      <c r="E91" s="51" t="s">
        <v>156</v>
      </c>
      <c r="F91" s="26"/>
      <c r="G91" s="125"/>
      <c r="H91" s="125"/>
      <c r="I91" s="125"/>
      <c r="J91" s="26">
        <f t="shared" si="8"/>
        <v>0</v>
      </c>
      <c r="K91" s="26"/>
      <c r="L91" s="26"/>
      <c r="M91" s="27">
        <f t="shared" si="9"/>
        <v>0</v>
      </c>
    </row>
    <row r="92" spans="1:13" s="49" customFormat="1" ht="12.75" customHeight="1" x14ac:dyDescent="0.3">
      <c r="A92" s="124" t="s">
        <v>157</v>
      </c>
      <c r="B92" s="124"/>
      <c r="C92" s="124"/>
      <c r="D92" s="124"/>
      <c r="E92" s="51" t="s">
        <v>158</v>
      </c>
      <c r="F92" s="26"/>
      <c r="G92" s="125"/>
      <c r="H92" s="125"/>
      <c r="I92" s="125"/>
      <c r="J92" s="26">
        <f t="shared" si="8"/>
        <v>0</v>
      </c>
      <c r="K92" s="26"/>
      <c r="L92" s="26"/>
      <c r="M92" s="27">
        <f t="shared" si="9"/>
        <v>0</v>
      </c>
    </row>
    <row r="93" spans="1:13" s="49" customFormat="1" ht="12.75" customHeight="1" x14ac:dyDescent="0.3">
      <c r="A93" s="124" t="s">
        <v>131</v>
      </c>
      <c r="B93" s="124"/>
      <c r="C93" s="124"/>
      <c r="D93" s="124"/>
      <c r="E93" s="51" t="s">
        <v>159</v>
      </c>
      <c r="F93" s="26"/>
      <c r="G93" s="125"/>
      <c r="H93" s="125"/>
      <c r="I93" s="125"/>
      <c r="J93" s="26">
        <f t="shared" si="8"/>
        <v>0</v>
      </c>
      <c r="K93" s="26"/>
      <c r="L93" s="26"/>
      <c r="M93" s="27">
        <f t="shared" si="9"/>
        <v>0</v>
      </c>
    </row>
    <row r="94" spans="1:13" s="49" customFormat="1" ht="25.5" customHeight="1" x14ac:dyDescent="0.3">
      <c r="A94" s="124" t="s">
        <v>160</v>
      </c>
      <c r="B94" s="124"/>
      <c r="C94" s="124"/>
      <c r="D94" s="124"/>
      <c r="E94" s="51" t="s">
        <v>161</v>
      </c>
      <c r="F94" s="26"/>
      <c r="G94" s="125"/>
      <c r="H94" s="125"/>
      <c r="I94" s="125"/>
      <c r="J94" s="26">
        <f t="shared" si="8"/>
        <v>0</v>
      </c>
      <c r="K94" s="26"/>
      <c r="L94" s="26"/>
      <c r="M94" s="27">
        <f t="shared" si="9"/>
        <v>0</v>
      </c>
    </row>
    <row r="95" spans="1:13" s="49" customFormat="1" ht="25.5" customHeight="1" x14ac:dyDescent="0.3">
      <c r="A95" s="124" t="s">
        <v>162</v>
      </c>
      <c r="B95" s="124"/>
      <c r="C95" s="124"/>
      <c r="D95" s="124"/>
      <c r="E95" s="51" t="s">
        <v>163</v>
      </c>
      <c r="F95" s="26"/>
      <c r="G95" s="125"/>
      <c r="H95" s="125"/>
      <c r="I95" s="125"/>
      <c r="J95" s="26">
        <f t="shared" si="8"/>
        <v>0</v>
      </c>
      <c r="K95" s="26"/>
      <c r="L95" s="26"/>
      <c r="M95" s="27">
        <f t="shared" si="9"/>
        <v>0</v>
      </c>
    </row>
    <row r="96" spans="1:13" s="49" customFormat="1" ht="25.5" customHeight="1" x14ac:dyDescent="0.3">
      <c r="A96" s="124" t="s">
        <v>164</v>
      </c>
      <c r="B96" s="124"/>
      <c r="C96" s="124"/>
      <c r="D96" s="124"/>
      <c r="E96" s="52" t="s">
        <v>165</v>
      </c>
      <c r="F96" s="33"/>
      <c r="G96" s="128"/>
      <c r="H96" s="128"/>
      <c r="I96" s="128"/>
      <c r="J96" s="33">
        <f t="shared" si="8"/>
        <v>0</v>
      </c>
      <c r="K96" s="33"/>
      <c r="L96" s="33"/>
      <c r="M96" s="34">
        <f t="shared" si="9"/>
        <v>0</v>
      </c>
    </row>
    <row r="98" spans="1:13" s="31" customFormat="1" ht="13.5" customHeight="1" x14ac:dyDescent="0.25">
      <c r="A98" s="141" t="s">
        <v>166</v>
      </c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</row>
    <row r="99" spans="1:13" ht="12" customHeight="1" x14ac:dyDescent="0.25">
      <c r="A99" s="134" t="s">
        <v>167</v>
      </c>
      <c r="B99" s="134"/>
      <c r="C99" s="134"/>
      <c r="D99" s="134"/>
      <c r="E99" s="142" t="s">
        <v>37</v>
      </c>
      <c r="F99" s="143" t="s">
        <v>38</v>
      </c>
      <c r="G99" s="143"/>
      <c r="H99" s="143"/>
      <c r="I99" s="143"/>
      <c r="J99" s="143"/>
      <c r="K99" s="144" t="s">
        <v>39</v>
      </c>
      <c r="L99" s="144"/>
      <c r="M99" s="144"/>
    </row>
    <row r="100" spans="1:13" ht="11.25" customHeight="1" x14ac:dyDescent="0.25">
      <c r="A100" s="134"/>
      <c r="B100" s="134"/>
      <c r="C100" s="134"/>
      <c r="D100" s="134"/>
      <c r="E100" s="142"/>
      <c r="F100" s="142" t="s">
        <v>40</v>
      </c>
      <c r="G100" s="145" t="s">
        <v>41</v>
      </c>
      <c r="H100" s="145"/>
      <c r="I100" s="145"/>
      <c r="J100" s="146" t="s">
        <v>42</v>
      </c>
      <c r="K100" s="142" t="s">
        <v>40</v>
      </c>
      <c r="L100" s="2" t="s">
        <v>41</v>
      </c>
      <c r="M100" s="146" t="s">
        <v>42</v>
      </c>
    </row>
    <row r="101" spans="1:13" ht="10.5" customHeight="1" x14ac:dyDescent="0.25">
      <c r="A101" s="134"/>
      <c r="B101" s="134"/>
      <c r="C101" s="134"/>
      <c r="D101" s="134"/>
      <c r="E101" s="142"/>
      <c r="F101" s="142"/>
      <c r="G101" s="147" t="s">
        <v>43</v>
      </c>
      <c r="H101" s="147"/>
      <c r="I101" s="147"/>
      <c r="J101" s="146"/>
      <c r="K101" s="142"/>
      <c r="L101" s="1" t="s">
        <v>43</v>
      </c>
      <c r="M101" s="146"/>
    </row>
    <row r="102" spans="1:13" ht="12.75" customHeight="1" x14ac:dyDescent="0.25">
      <c r="A102" s="134"/>
      <c r="B102" s="134"/>
      <c r="C102" s="134"/>
      <c r="D102" s="134"/>
      <c r="E102" s="142"/>
      <c r="F102" s="142"/>
      <c r="G102" s="148" t="s">
        <v>44</v>
      </c>
      <c r="H102" s="148"/>
      <c r="I102" s="148"/>
      <c r="J102" s="146"/>
      <c r="K102" s="142"/>
      <c r="L102" s="1" t="s">
        <v>44</v>
      </c>
      <c r="M102" s="146"/>
    </row>
    <row r="103" spans="1:13" ht="12.75" customHeight="1" x14ac:dyDescent="0.25">
      <c r="A103" s="134">
        <v>1</v>
      </c>
      <c r="B103" s="134"/>
      <c r="C103" s="134"/>
      <c r="D103" s="134"/>
      <c r="E103" s="19" t="s">
        <v>45</v>
      </c>
      <c r="F103" s="20">
        <v>3</v>
      </c>
      <c r="G103" s="135" t="s">
        <v>46</v>
      </c>
      <c r="H103" s="135"/>
      <c r="I103" s="135"/>
      <c r="J103" s="20" t="s">
        <v>47</v>
      </c>
      <c r="K103" s="20" t="s">
        <v>48</v>
      </c>
      <c r="L103" s="20" t="s">
        <v>49</v>
      </c>
      <c r="M103" s="21" t="s">
        <v>50</v>
      </c>
    </row>
    <row r="104" spans="1:13" s="49" customFormat="1" ht="25.5" customHeight="1" x14ac:dyDescent="0.3">
      <c r="A104" s="136" t="s">
        <v>168</v>
      </c>
      <c r="B104" s="136"/>
      <c r="C104" s="136"/>
      <c r="D104" s="136"/>
      <c r="E104" s="22" t="s">
        <v>169</v>
      </c>
      <c r="F104" s="23"/>
      <c r="G104" s="137"/>
      <c r="H104" s="137"/>
      <c r="I104" s="137"/>
      <c r="J104" s="23">
        <f>SUM(F104:I104)</f>
        <v>0</v>
      </c>
      <c r="K104" s="23"/>
      <c r="L104" s="23"/>
      <c r="M104" s="24">
        <f>SUM(K104:L104)</f>
        <v>0</v>
      </c>
    </row>
    <row r="105" spans="1:13" s="49" customFormat="1" ht="24.75" customHeight="1" x14ac:dyDescent="0.3">
      <c r="A105" s="124" t="s">
        <v>146</v>
      </c>
      <c r="B105" s="124"/>
      <c r="C105" s="124"/>
      <c r="D105" s="124"/>
      <c r="E105" s="51" t="s">
        <v>170</v>
      </c>
      <c r="F105" s="26"/>
      <c r="G105" s="125"/>
      <c r="H105" s="125"/>
      <c r="I105" s="125"/>
      <c r="J105" s="26">
        <f>SUM(F105:I105)</f>
        <v>0</v>
      </c>
      <c r="K105" s="26"/>
      <c r="L105" s="26"/>
      <c r="M105" s="27">
        <f>SUM(K105:L105)</f>
        <v>0</v>
      </c>
    </row>
    <row r="106" spans="1:13" s="49" customFormat="1" ht="12.75" customHeight="1" x14ac:dyDescent="0.3">
      <c r="A106" s="138" t="s">
        <v>171</v>
      </c>
      <c r="B106" s="138"/>
      <c r="C106" s="138"/>
      <c r="D106" s="138"/>
      <c r="E106" s="53" t="s">
        <v>172</v>
      </c>
      <c r="F106" s="26"/>
      <c r="G106" s="125"/>
      <c r="H106" s="125"/>
      <c r="I106" s="125"/>
      <c r="J106" s="26">
        <f>SUM(F106:I106)</f>
        <v>0</v>
      </c>
      <c r="K106" s="26"/>
      <c r="L106" s="26"/>
      <c r="M106" s="27">
        <f>SUM(K106:L106)</f>
        <v>0</v>
      </c>
    </row>
    <row r="107" spans="1:13" s="49" customFormat="1" ht="13.5" customHeight="1" x14ac:dyDescent="0.3">
      <c r="A107" s="139" t="s">
        <v>173</v>
      </c>
      <c r="B107" s="139"/>
      <c r="C107" s="139"/>
      <c r="D107" s="139"/>
      <c r="E107" s="54" t="s">
        <v>174</v>
      </c>
      <c r="F107" s="29"/>
      <c r="G107" s="140"/>
      <c r="H107" s="140"/>
      <c r="I107" s="140"/>
      <c r="J107" s="29">
        <f>SUM(F107:I107)</f>
        <v>0</v>
      </c>
      <c r="K107" s="29"/>
      <c r="L107" s="29"/>
      <c r="M107" s="30">
        <f>SUM(K107:L107)</f>
        <v>0</v>
      </c>
    </row>
    <row r="108" spans="1:13" s="49" customFormat="1" ht="27.75" customHeight="1" x14ac:dyDescent="0.3">
      <c r="A108" s="131" t="s">
        <v>175</v>
      </c>
      <c r="B108" s="131"/>
      <c r="C108" s="131"/>
      <c r="D108" s="131"/>
      <c r="E108" s="55" t="s">
        <v>176</v>
      </c>
      <c r="F108" s="38">
        <f>F83+F86+F88+F89+F104+F106+F107</f>
        <v>0</v>
      </c>
      <c r="G108" s="130">
        <f>G83+G86+G88+G89+G104+G106+G107</f>
        <v>0</v>
      </c>
      <c r="H108" s="130">
        <f>H83+H86+H88+H89+H104+H106+H107</f>
        <v>0</v>
      </c>
      <c r="I108" s="130">
        <f>I83+I86+I88+I89+I104+I106+I107</f>
        <v>0</v>
      </c>
      <c r="J108" s="38">
        <f>SUM(F108:I108)</f>
        <v>0</v>
      </c>
      <c r="K108" s="38">
        <f>K83+K86+K88+K89+K104+K106+K107</f>
        <v>0</v>
      </c>
      <c r="L108" s="38">
        <f>L83+L86+L88+L89+L104+L106+L107</f>
        <v>0</v>
      </c>
      <c r="M108" s="39">
        <f>SUM(K108:L108)</f>
        <v>0</v>
      </c>
    </row>
    <row r="109" spans="1:13" s="49" customFormat="1" ht="13" x14ac:dyDescent="0.3">
      <c r="A109" s="117" t="s">
        <v>177</v>
      </c>
      <c r="B109" s="117"/>
      <c r="C109" s="117"/>
      <c r="D109" s="117"/>
      <c r="E109" s="132" t="s">
        <v>178</v>
      </c>
      <c r="F109" s="133"/>
      <c r="G109" s="133"/>
      <c r="H109" s="133"/>
      <c r="I109" s="133"/>
      <c r="J109" s="133">
        <f>SUM(F109:I110)</f>
        <v>0</v>
      </c>
      <c r="K109" s="133"/>
      <c r="L109" s="133"/>
      <c r="M109" s="122">
        <f>SUM(K109:L110)</f>
        <v>0</v>
      </c>
    </row>
    <row r="110" spans="1:13" s="49" customFormat="1" ht="24.75" customHeight="1" x14ac:dyDescent="0.3">
      <c r="A110" s="123" t="s">
        <v>179</v>
      </c>
      <c r="B110" s="123"/>
      <c r="C110" s="123"/>
      <c r="D110" s="123"/>
      <c r="E110" s="132"/>
      <c r="F110" s="133"/>
      <c r="G110" s="133"/>
      <c r="H110" s="133"/>
      <c r="I110" s="133"/>
      <c r="J110" s="133"/>
      <c r="K110" s="133"/>
      <c r="L110" s="133"/>
      <c r="M110" s="122"/>
    </row>
    <row r="111" spans="1:13" s="49" customFormat="1" ht="22.5" customHeight="1" x14ac:dyDescent="0.3">
      <c r="A111" s="124" t="s">
        <v>180</v>
      </c>
      <c r="B111" s="124"/>
      <c r="C111" s="124"/>
      <c r="D111" s="124"/>
      <c r="E111" s="51" t="s">
        <v>181</v>
      </c>
      <c r="F111" s="26"/>
      <c r="G111" s="125"/>
      <c r="H111" s="125"/>
      <c r="I111" s="125"/>
      <c r="J111" s="26">
        <f>SUM(F111:I111)</f>
        <v>0</v>
      </c>
      <c r="K111" s="26"/>
      <c r="L111" s="26"/>
      <c r="M111" s="27">
        <f>SUM(K111:L111)</f>
        <v>0</v>
      </c>
    </row>
    <row r="112" spans="1:13" s="49" customFormat="1" ht="12.75" customHeight="1" x14ac:dyDescent="0.3">
      <c r="A112" s="126" t="s">
        <v>182</v>
      </c>
      <c r="B112" s="126"/>
      <c r="C112" s="126"/>
      <c r="D112" s="126"/>
      <c r="E112" s="51" t="s">
        <v>183</v>
      </c>
      <c r="F112" s="26"/>
      <c r="G112" s="125"/>
      <c r="H112" s="125"/>
      <c r="I112" s="125"/>
      <c r="J112" s="26">
        <f>SUM(F112:I112)</f>
        <v>0</v>
      </c>
      <c r="K112" s="26"/>
      <c r="L112" s="26"/>
      <c r="M112" s="27">
        <f>SUM(K112:L112)</f>
        <v>0</v>
      </c>
    </row>
    <row r="113" spans="1:13" s="49" customFormat="1" ht="24.75" customHeight="1" x14ac:dyDescent="0.3">
      <c r="A113" s="127" t="s">
        <v>184</v>
      </c>
      <c r="B113" s="127"/>
      <c r="C113" s="127"/>
      <c r="D113" s="127"/>
      <c r="E113" s="52" t="s">
        <v>185</v>
      </c>
      <c r="F113" s="33"/>
      <c r="G113" s="128"/>
      <c r="H113" s="128"/>
      <c r="I113" s="128"/>
      <c r="J113" s="33">
        <f>SUM(F113:I113)</f>
        <v>0</v>
      </c>
      <c r="K113" s="33"/>
      <c r="L113" s="33"/>
      <c r="M113" s="34">
        <f>SUM(K113:L113)</f>
        <v>0</v>
      </c>
    </row>
    <row r="114" spans="1:13" s="49" customFormat="1" ht="13.5" customHeight="1" x14ac:dyDescent="0.3">
      <c r="A114" s="129" t="s">
        <v>186</v>
      </c>
      <c r="B114" s="129"/>
      <c r="C114" s="129"/>
      <c r="D114" s="129"/>
      <c r="E114" s="56" t="s">
        <v>187</v>
      </c>
      <c r="F114" s="38">
        <f>F108+F109</f>
        <v>0</v>
      </c>
      <c r="G114" s="130">
        <f>G108+G109</f>
        <v>0</v>
      </c>
      <c r="H114" s="130">
        <f>H108+H109</f>
        <v>0</v>
      </c>
      <c r="I114" s="130">
        <f>I108+I109</f>
        <v>0</v>
      </c>
      <c r="J114" s="38">
        <f>SUM(F114:I114)</f>
        <v>0</v>
      </c>
      <c r="K114" s="38">
        <f>K108+K109</f>
        <v>0</v>
      </c>
      <c r="L114" s="38">
        <f>L108+L109</f>
        <v>0</v>
      </c>
      <c r="M114" s="39">
        <f>SUM(K114:L114)</f>
        <v>0</v>
      </c>
    </row>
    <row r="115" spans="1:13" s="57" customFormat="1" ht="21.75" customHeight="1" x14ac:dyDescent="0.2">
      <c r="A115" s="121" t="s">
        <v>188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</row>
    <row r="116" spans="1:13" ht="1.5" customHeight="1" x14ac:dyDescent="0.25"/>
  </sheetData>
  <mergeCells count="235">
    <mergeCell ref="A1:M1"/>
    <mergeCell ref="A2:L2"/>
    <mergeCell ref="A3:L3"/>
    <mergeCell ref="A4:L4"/>
    <mergeCell ref="A5:L5"/>
    <mergeCell ref="E6:F7"/>
    <mergeCell ref="H6:H7"/>
    <mergeCell ref="A8:K8"/>
    <mergeCell ref="A9:K9"/>
    <mergeCell ref="A10:K10"/>
    <mergeCell ref="A11:K11"/>
    <mergeCell ref="A12:C12"/>
    <mergeCell ref="D12:K12"/>
    <mergeCell ref="B13:K13"/>
    <mergeCell ref="B14:K14"/>
    <mergeCell ref="A15:B15"/>
    <mergeCell ref="C15:K15"/>
    <mergeCell ref="A16:C16"/>
    <mergeCell ref="A17:C17"/>
    <mergeCell ref="A19:D22"/>
    <mergeCell ref="E19:E22"/>
    <mergeCell ref="F19:J19"/>
    <mergeCell ref="K19:M19"/>
    <mergeCell ref="F20:F22"/>
    <mergeCell ref="G20:I20"/>
    <mergeCell ref="J20:J22"/>
    <mergeCell ref="K20:K22"/>
    <mergeCell ref="M20:M22"/>
    <mergeCell ref="G21:I21"/>
    <mergeCell ref="G22:I22"/>
    <mergeCell ref="A23:D23"/>
    <mergeCell ref="G23:I23"/>
    <mergeCell ref="A24:D24"/>
    <mergeCell ref="E24:E25"/>
    <mergeCell ref="F24:F25"/>
    <mergeCell ref="G24:I25"/>
    <mergeCell ref="J24:J25"/>
    <mergeCell ref="K24:K25"/>
    <mergeCell ref="L24:L25"/>
    <mergeCell ref="M24:M25"/>
    <mergeCell ref="A25:D25"/>
    <mergeCell ref="A26:D26"/>
    <mergeCell ref="G26:I26"/>
    <mergeCell ref="A27:D27"/>
    <mergeCell ref="G27:I27"/>
    <mergeCell ref="A28:D28"/>
    <mergeCell ref="G28:I28"/>
    <mergeCell ref="A29:D29"/>
    <mergeCell ref="G29:I29"/>
    <mergeCell ref="A30:D30"/>
    <mergeCell ref="G30:I30"/>
    <mergeCell ref="A31:D31"/>
    <mergeCell ref="G31:I31"/>
    <mergeCell ref="A32:D32"/>
    <mergeCell ref="G32:I32"/>
    <mergeCell ref="A33:D33"/>
    <mergeCell ref="G33:I33"/>
    <mergeCell ref="A34:D34"/>
    <mergeCell ref="G34:I34"/>
    <mergeCell ref="A35:D35"/>
    <mergeCell ref="G35:I35"/>
    <mergeCell ref="A36:D36"/>
    <mergeCell ref="G36:I36"/>
    <mergeCell ref="A37:D37"/>
    <mergeCell ref="G37:I37"/>
    <mergeCell ref="A39:M39"/>
    <mergeCell ref="A40:D43"/>
    <mergeCell ref="E40:E43"/>
    <mergeCell ref="F40:J40"/>
    <mergeCell ref="K40:M40"/>
    <mergeCell ref="F41:F43"/>
    <mergeCell ref="G41:I41"/>
    <mergeCell ref="J41:J43"/>
    <mergeCell ref="K41:K43"/>
    <mergeCell ref="M41:M43"/>
    <mergeCell ref="G42:I42"/>
    <mergeCell ref="G43:I43"/>
    <mergeCell ref="A44:D44"/>
    <mergeCell ref="G44:I44"/>
    <mergeCell ref="A45:D45"/>
    <mergeCell ref="G45:I45"/>
    <mergeCell ref="A46:D46"/>
    <mergeCell ref="G46:I46"/>
    <mergeCell ref="A47:D47"/>
    <mergeCell ref="G47:I47"/>
    <mergeCell ref="A48:D48"/>
    <mergeCell ref="G48:I48"/>
    <mergeCell ref="A49:D49"/>
    <mergeCell ref="G49:I49"/>
    <mergeCell ref="A50:D50"/>
    <mergeCell ref="G50:I50"/>
    <mergeCell ref="A51:D51"/>
    <mergeCell ref="G51:I51"/>
    <mergeCell ref="A52:D52"/>
    <mergeCell ref="G52:I52"/>
    <mergeCell ref="A53:D53"/>
    <mergeCell ref="G53:I53"/>
    <mergeCell ref="A54:D54"/>
    <mergeCell ref="E54:E55"/>
    <mergeCell ref="F54:F55"/>
    <mergeCell ref="G54:I55"/>
    <mergeCell ref="J54:J55"/>
    <mergeCell ref="K54:K55"/>
    <mergeCell ref="L54:L55"/>
    <mergeCell ref="M54:M55"/>
    <mergeCell ref="A55:D55"/>
    <mergeCell ref="A56:D56"/>
    <mergeCell ref="G56:I56"/>
    <mergeCell ref="A57:D57"/>
    <mergeCell ref="G57:I57"/>
    <mergeCell ref="A58:D58"/>
    <mergeCell ref="G58:I58"/>
    <mergeCell ref="A59:D59"/>
    <mergeCell ref="G59:I59"/>
    <mergeCell ref="A60:D60"/>
    <mergeCell ref="G60:I60"/>
    <mergeCell ref="A61:D61"/>
    <mergeCell ref="G61:I61"/>
    <mergeCell ref="A62:D62"/>
    <mergeCell ref="G62:I62"/>
    <mergeCell ref="A63:D63"/>
    <mergeCell ref="G63:I63"/>
    <mergeCell ref="A64:D64"/>
    <mergeCell ref="G64:I64"/>
    <mergeCell ref="A65:D65"/>
    <mergeCell ref="G65:I65"/>
    <mergeCell ref="A66:D66"/>
    <mergeCell ref="G66:I66"/>
    <mergeCell ref="A67:D67"/>
    <mergeCell ref="G67:I67"/>
    <mergeCell ref="A69:M69"/>
    <mergeCell ref="A70:D73"/>
    <mergeCell ref="E70:E73"/>
    <mergeCell ref="F70:J70"/>
    <mergeCell ref="K70:M70"/>
    <mergeCell ref="F71:F73"/>
    <mergeCell ref="G71:I71"/>
    <mergeCell ref="J71:J73"/>
    <mergeCell ref="K71:K73"/>
    <mergeCell ref="M71:M73"/>
    <mergeCell ref="G72:I72"/>
    <mergeCell ref="G73:I73"/>
    <mergeCell ref="A74:D74"/>
    <mergeCell ref="G74:I74"/>
    <mergeCell ref="A75:D75"/>
    <mergeCell ref="G75:I75"/>
    <mergeCell ref="A76:D76"/>
    <mergeCell ref="G76:I76"/>
    <mergeCell ref="A77:D77"/>
    <mergeCell ref="G77:I77"/>
    <mergeCell ref="A78:D78"/>
    <mergeCell ref="G78:I78"/>
    <mergeCell ref="A79:D79"/>
    <mergeCell ref="G79:I79"/>
    <mergeCell ref="A80:D80"/>
    <mergeCell ref="G80:I80"/>
    <mergeCell ref="A81:D81"/>
    <mergeCell ref="G81:I81"/>
    <mergeCell ref="A82:D82"/>
    <mergeCell ref="G82:I82"/>
    <mergeCell ref="A83:D83"/>
    <mergeCell ref="E83:E84"/>
    <mergeCell ref="F83:F84"/>
    <mergeCell ref="G83:I84"/>
    <mergeCell ref="J83:J84"/>
    <mergeCell ref="K83:K84"/>
    <mergeCell ref="L83:L84"/>
    <mergeCell ref="M83:M84"/>
    <mergeCell ref="A84:D84"/>
    <mergeCell ref="A85:D85"/>
    <mergeCell ref="G85:I85"/>
    <mergeCell ref="A86:D86"/>
    <mergeCell ref="G86:I86"/>
    <mergeCell ref="A87:D87"/>
    <mergeCell ref="G87:I87"/>
    <mergeCell ref="A88:D88"/>
    <mergeCell ref="G88:I88"/>
    <mergeCell ref="A89:D89"/>
    <mergeCell ref="G89:I89"/>
    <mergeCell ref="A90:D90"/>
    <mergeCell ref="G90:I90"/>
    <mergeCell ref="A91:D91"/>
    <mergeCell ref="G91:I91"/>
    <mergeCell ref="A92:D92"/>
    <mergeCell ref="G92:I92"/>
    <mergeCell ref="A93:D93"/>
    <mergeCell ref="G93:I93"/>
    <mergeCell ref="A94:D94"/>
    <mergeCell ref="G94:I94"/>
    <mergeCell ref="A95:D95"/>
    <mergeCell ref="G95:I95"/>
    <mergeCell ref="A96:D96"/>
    <mergeCell ref="G96:I96"/>
    <mergeCell ref="A98:M98"/>
    <mergeCell ref="A99:D102"/>
    <mergeCell ref="E99:E102"/>
    <mergeCell ref="F99:J99"/>
    <mergeCell ref="K99:M99"/>
    <mergeCell ref="F100:F102"/>
    <mergeCell ref="G100:I100"/>
    <mergeCell ref="J100:J102"/>
    <mergeCell ref="K100:K102"/>
    <mergeCell ref="M100:M102"/>
    <mergeCell ref="G101:I101"/>
    <mergeCell ref="G102:I102"/>
    <mergeCell ref="A103:D103"/>
    <mergeCell ref="G103:I103"/>
    <mergeCell ref="A104:D104"/>
    <mergeCell ref="G104:I104"/>
    <mergeCell ref="A105:D105"/>
    <mergeCell ref="G105:I105"/>
    <mergeCell ref="A106:D106"/>
    <mergeCell ref="G106:I106"/>
    <mergeCell ref="A107:D107"/>
    <mergeCell ref="G107:I107"/>
    <mergeCell ref="A108:D108"/>
    <mergeCell ref="G108:I108"/>
    <mergeCell ref="A109:D109"/>
    <mergeCell ref="E109:E110"/>
    <mergeCell ref="F109:F110"/>
    <mergeCell ref="G109:I110"/>
    <mergeCell ref="J109:J110"/>
    <mergeCell ref="K109:K110"/>
    <mergeCell ref="L109:L110"/>
    <mergeCell ref="A115:M115"/>
    <mergeCell ref="M109:M110"/>
    <mergeCell ref="A110:D110"/>
    <mergeCell ref="A111:D111"/>
    <mergeCell ref="G111:I111"/>
    <mergeCell ref="A112:D112"/>
    <mergeCell ref="G112:I112"/>
    <mergeCell ref="A113:D113"/>
    <mergeCell ref="G113:I113"/>
    <mergeCell ref="A114:D114"/>
    <mergeCell ref="G114:I114"/>
  </mergeCells>
  <printOptions horizontalCentered="1"/>
  <pageMargins left="0.59055118110236227" right="0.59055118110236227" top="0.39370078740157483" bottom="0.39370078740157483" header="0.51181102362204722" footer="0.51181102362204722"/>
  <pageSetup paperSize="9" scale="95" fitToHeight="0" orientation="landscape" r:id="rId1"/>
  <rowBreaks count="3" manualBreakCount="3">
    <brk id="38" max="16383" man="1"/>
    <brk id="6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K74"/>
  <sheetViews>
    <sheetView showGridLines="0" tabSelected="1" topLeftCell="A43" zoomScaleNormal="100" workbookViewId="0">
      <selection activeCell="CP7" sqref="CP7:DK7"/>
    </sheetView>
  </sheetViews>
  <sheetFormatPr defaultColWidth="0.81640625" defaultRowHeight="13" x14ac:dyDescent="0.3"/>
  <cols>
    <col min="1" max="59" width="0.81640625" style="58"/>
    <col min="60" max="60" width="28.81640625" style="58" customWidth="1"/>
    <col min="61" max="85" width="0.81640625" style="58"/>
    <col min="86" max="86" width="0.7265625" style="58" customWidth="1"/>
    <col min="87" max="87" width="0.26953125" style="58" hidden="1" customWidth="1"/>
    <col min="88" max="92" width="0.81640625" style="58" hidden="1"/>
    <col min="93" max="93" width="8.984375E-2" style="58" hidden="1" customWidth="1"/>
    <col min="94" max="110" width="0.81640625" style="58"/>
    <col min="111" max="111" width="0.453125" style="58" customWidth="1"/>
    <col min="112" max="112" width="0.7265625" style="58" hidden="1" customWidth="1"/>
    <col min="113" max="114" width="0.81640625" style="58" hidden="1"/>
    <col min="115" max="115" width="0.26953125" style="58" customWidth="1"/>
    <col min="116" max="16384" width="0.81640625" style="58"/>
  </cols>
  <sheetData>
    <row r="1" spans="1:115" x14ac:dyDescent="0.3">
      <c r="DK1" s="59" t="s">
        <v>189</v>
      </c>
    </row>
    <row r="2" spans="1:115" ht="15.75" customHeight="1" x14ac:dyDescent="0.3">
      <c r="A2" s="117" t="s">
        <v>190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</row>
    <row r="3" spans="1:115" ht="15" customHeight="1" x14ac:dyDescent="0.3">
      <c r="A3" s="117" t="s">
        <v>191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</row>
    <row r="4" spans="1:115" ht="7.5" customHeight="1" x14ac:dyDescent="0.3">
      <c r="DK4" s="59"/>
    </row>
    <row r="5" spans="1:115" s="60" customFormat="1" ht="54" customHeight="1" x14ac:dyDescent="0.25">
      <c r="A5" s="118" t="s">
        <v>192</v>
      </c>
      <c r="B5" s="118"/>
      <c r="C5" s="118"/>
      <c r="D5" s="118"/>
      <c r="E5" s="118"/>
      <c r="F5" s="118"/>
      <c r="G5" s="118"/>
      <c r="H5" s="118"/>
      <c r="I5" s="118"/>
      <c r="J5" s="118"/>
      <c r="K5" s="119" t="s">
        <v>193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 t="s">
        <v>194</v>
      </c>
      <c r="BJ5" s="119"/>
      <c r="BK5" s="119"/>
      <c r="BL5" s="119"/>
      <c r="BM5" s="119"/>
      <c r="BN5" s="119"/>
      <c r="BO5" s="119"/>
      <c r="BP5" s="119" t="s">
        <v>195</v>
      </c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20" t="s">
        <v>196</v>
      </c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</row>
    <row r="6" spans="1:115" s="61" customFormat="1" ht="12.75" customHeight="1" x14ac:dyDescent="0.25">
      <c r="A6" s="107" t="s">
        <v>197</v>
      </c>
      <c r="B6" s="107"/>
      <c r="C6" s="107"/>
      <c r="D6" s="107"/>
      <c r="E6" s="107"/>
      <c r="F6" s="107"/>
      <c r="G6" s="107"/>
      <c r="H6" s="107"/>
      <c r="I6" s="107"/>
      <c r="J6" s="107"/>
      <c r="K6" s="108">
        <v>2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9">
        <v>3</v>
      </c>
      <c r="BJ6" s="109"/>
      <c r="BK6" s="109"/>
      <c r="BL6" s="109"/>
      <c r="BM6" s="109"/>
      <c r="BN6" s="109"/>
      <c r="BO6" s="109"/>
      <c r="BP6" s="109">
        <v>4</v>
      </c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10">
        <v>5</v>
      </c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</row>
    <row r="7" spans="1:115" ht="13.5" customHeight="1" x14ac:dyDescent="0.3">
      <c r="A7" s="114" t="s">
        <v>198</v>
      </c>
      <c r="B7" s="114"/>
      <c r="C7" s="114"/>
      <c r="D7" s="114"/>
      <c r="E7" s="114"/>
      <c r="F7" s="114"/>
      <c r="G7" s="114"/>
      <c r="H7" s="114"/>
      <c r="I7" s="114"/>
      <c r="J7" s="114"/>
      <c r="K7" s="100" t="s">
        <v>199</v>
      </c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15" t="s">
        <v>52</v>
      </c>
      <c r="BJ7" s="115"/>
      <c r="BK7" s="115"/>
      <c r="BL7" s="115"/>
      <c r="BM7" s="115"/>
      <c r="BN7" s="115"/>
      <c r="BO7" s="115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</row>
    <row r="8" spans="1:115" ht="13.5" customHeight="1" x14ac:dyDescent="0.3">
      <c r="A8" s="95" t="s">
        <v>200</v>
      </c>
      <c r="B8" s="95"/>
      <c r="C8" s="95"/>
      <c r="D8" s="95"/>
      <c r="E8" s="95"/>
      <c r="F8" s="95"/>
      <c r="G8" s="95"/>
      <c r="H8" s="95"/>
      <c r="I8" s="95"/>
      <c r="J8" s="95"/>
      <c r="K8" s="100" t="s">
        <v>201</v>
      </c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98" t="s">
        <v>55</v>
      </c>
      <c r="BJ8" s="98"/>
      <c r="BK8" s="98"/>
      <c r="BL8" s="98"/>
      <c r="BM8" s="98"/>
      <c r="BN8" s="98"/>
      <c r="BO8" s="98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170"/>
      <c r="CQ8" s="170"/>
      <c r="CR8" s="170"/>
      <c r="CS8" s="170"/>
      <c r="CT8" s="170"/>
      <c r="CU8" s="170"/>
      <c r="CV8" s="170"/>
      <c r="CW8" s="170"/>
      <c r="CX8" s="170"/>
      <c r="CY8" s="170"/>
      <c r="CZ8" s="170"/>
      <c r="DA8" s="170"/>
      <c r="DB8" s="170"/>
      <c r="DC8" s="170"/>
      <c r="DD8" s="170"/>
      <c r="DE8" s="170"/>
      <c r="DF8" s="170"/>
      <c r="DG8" s="170"/>
      <c r="DH8" s="170"/>
      <c r="DI8" s="170"/>
      <c r="DJ8" s="170"/>
      <c r="DK8" s="170"/>
    </row>
    <row r="9" spans="1:115" ht="13.5" customHeight="1" x14ac:dyDescent="0.3">
      <c r="A9" s="95" t="s">
        <v>202</v>
      </c>
      <c r="B9" s="95"/>
      <c r="C9" s="95"/>
      <c r="D9" s="95"/>
      <c r="E9" s="95"/>
      <c r="F9" s="95"/>
      <c r="G9" s="95"/>
      <c r="H9" s="95"/>
      <c r="I9" s="95"/>
      <c r="J9" s="95"/>
      <c r="K9" s="100" t="s">
        <v>203</v>
      </c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98" t="s">
        <v>59</v>
      </c>
      <c r="BJ9" s="98"/>
      <c r="BK9" s="98"/>
      <c r="BL9" s="98"/>
      <c r="BM9" s="98"/>
      <c r="BN9" s="98"/>
      <c r="BO9" s="98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170"/>
      <c r="DG9" s="170"/>
      <c r="DH9" s="170"/>
      <c r="DI9" s="170"/>
      <c r="DJ9" s="170"/>
      <c r="DK9" s="170"/>
    </row>
    <row r="10" spans="1:115" ht="13.5" customHeight="1" x14ac:dyDescent="0.3">
      <c r="A10" s="95" t="s">
        <v>204</v>
      </c>
      <c r="B10" s="95"/>
      <c r="C10" s="95"/>
      <c r="D10" s="95"/>
      <c r="E10" s="95"/>
      <c r="F10" s="95"/>
      <c r="G10" s="95"/>
      <c r="H10" s="95"/>
      <c r="I10" s="95"/>
      <c r="J10" s="95"/>
      <c r="K10" s="100" t="s">
        <v>205</v>
      </c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98" t="s">
        <v>61</v>
      </c>
      <c r="BJ10" s="98"/>
      <c r="BK10" s="98"/>
      <c r="BL10" s="98"/>
      <c r="BM10" s="98"/>
      <c r="BN10" s="98"/>
      <c r="BO10" s="98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</row>
    <row r="11" spans="1:115" ht="13.5" customHeight="1" x14ac:dyDescent="0.3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7" t="s">
        <v>206</v>
      </c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8"/>
      <c r="BJ11" s="98"/>
      <c r="BK11" s="98"/>
      <c r="BL11" s="98"/>
      <c r="BM11" s="98"/>
      <c r="BN11" s="98"/>
      <c r="BO11" s="98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</row>
    <row r="12" spans="1:115" ht="13.5" customHeigh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8"/>
      <c r="BJ12" s="98"/>
      <c r="BK12" s="98"/>
      <c r="BL12" s="98"/>
      <c r="BM12" s="98"/>
      <c r="BN12" s="98"/>
      <c r="BO12" s="98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</row>
    <row r="13" spans="1:115" ht="13.5" customHeight="1" x14ac:dyDescent="0.3">
      <c r="A13" s="95" t="s">
        <v>207</v>
      </c>
      <c r="B13" s="95"/>
      <c r="C13" s="95"/>
      <c r="D13" s="95"/>
      <c r="E13" s="95"/>
      <c r="F13" s="95"/>
      <c r="G13" s="95"/>
      <c r="H13" s="95"/>
      <c r="I13" s="95"/>
      <c r="J13" s="95"/>
      <c r="K13" s="100" t="s">
        <v>208</v>
      </c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98" t="s">
        <v>63</v>
      </c>
      <c r="BJ13" s="98"/>
      <c r="BK13" s="98"/>
      <c r="BL13" s="98"/>
      <c r="BM13" s="98"/>
      <c r="BN13" s="98"/>
      <c r="BO13" s="98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</row>
    <row r="14" spans="1:115" ht="13.5" customHeight="1" x14ac:dyDescent="0.3">
      <c r="A14" s="95" t="s">
        <v>209</v>
      </c>
      <c r="B14" s="95"/>
      <c r="C14" s="95"/>
      <c r="D14" s="95"/>
      <c r="E14" s="95"/>
      <c r="F14" s="95"/>
      <c r="G14" s="95"/>
      <c r="H14" s="95"/>
      <c r="I14" s="95"/>
      <c r="J14" s="95"/>
      <c r="K14" s="100" t="s">
        <v>210</v>
      </c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98" t="s">
        <v>67</v>
      </c>
      <c r="BJ14" s="98"/>
      <c r="BK14" s="98"/>
      <c r="BL14" s="98"/>
      <c r="BM14" s="98"/>
      <c r="BN14" s="98"/>
      <c r="BO14" s="98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170"/>
      <c r="CQ14" s="170"/>
      <c r="CR14" s="170"/>
      <c r="CS14" s="170"/>
      <c r="CT14" s="170"/>
      <c r="CU14" s="170"/>
      <c r="CV14" s="170"/>
      <c r="CW14" s="170"/>
      <c r="CX14" s="170"/>
      <c r="CY14" s="170"/>
      <c r="CZ14" s="170"/>
      <c r="DA14" s="170"/>
      <c r="DB14" s="170"/>
      <c r="DC14" s="170"/>
      <c r="DD14" s="170"/>
      <c r="DE14" s="170"/>
      <c r="DF14" s="170"/>
      <c r="DG14" s="170"/>
      <c r="DH14" s="170"/>
      <c r="DI14" s="170"/>
      <c r="DJ14" s="170"/>
      <c r="DK14" s="170"/>
    </row>
    <row r="15" spans="1:115" ht="13.5" customHeight="1" x14ac:dyDescent="0.3">
      <c r="A15" s="95" t="s">
        <v>211</v>
      </c>
      <c r="B15" s="95"/>
      <c r="C15" s="95"/>
      <c r="D15" s="95"/>
      <c r="E15" s="95"/>
      <c r="F15" s="95"/>
      <c r="G15" s="95"/>
      <c r="H15" s="95"/>
      <c r="I15" s="95"/>
      <c r="J15" s="95"/>
      <c r="K15" s="113" t="s">
        <v>212</v>
      </c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98" t="s">
        <v>69</v>
      </c>
      <c r="BJ15" s="98"/>
      <c r="BK15" s="98"/>
      <c r="BL15" s="98"/>
      <c r="BM15" s="98"/>
      <c r="BN15" s="98"/>
      <c r="BO15" s="98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170"/>
      <c r="CQ15" s="170"/>
      <c r="CR15" s="170"/>
      <c r="CS15" s="170"/>
      <c r="CT15" s="170"/>
      <c r="CU15" s="170"/>
      <c r="CV15" s="170"/>
      <c r="CW15" s="170"/>
      <c r="CX15" s="170"/>
      <c r="CY15" s="170"/>
      <c r="CZ15" s="170"/>
      <c r="DA15" s="170"/>
      <c r="DB15" s="170"/>
      <c r="DC15" s="170"/>
      <c r="DD15" s="170"/>
      <c r="DE15" s="170"/>
      <c r="DF15" s="170"/>
      <c r="DG15" s="170"/>
      <c r="DH15" s="170"/>
      <c r="DI15" s="170"/>
      <c r="DJ15" s="170"/>
      <c r="DK15" s="170"/>
    </row>
    <row r="16" spans="1:115" ht="13.5" customHeight="1" x14ac:dyDescent="0.3">
      <c r="A16" s="95" t="s">
        <v>213</v>
      </c>
      <c r="B16" s="95"/>
      <c r="C16" s="95"/>
      <c r="D16" s="95"/>
      <c r="E16" s="95"/>
      <c r="F16" s="95"/>
      <c r="G16" s="95"/>
      <c r="H16" s="95"/>
      <c r="I16" s="95"/>
      <c r="J16" s="95"/>
      <c r="K16" s="100" t="s">
        <v>214</v>
      </c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98" t="s">
        <v>71</v>
      </c>
      <c r="BJ16" s="98"/>
      <c r="BK16" s="98"/>
      <c r="BL16" s="98"/>
      <c r="BM16" s="98"/>
      <c r="BN16" s="98"/>
      <c r="BO16" s="98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170"/>
      <c r="CQ16" s="170"/>
      <c r="CR16" s="170"/>
      <c r="CS16" s="170"/>
      <c r="CT16" s="170"/>
      <c r="CU16" s="170"/>
      <c r="CV16" s="170"/>
      <c r="CW16" s="170"/>
      <c r="CX16" s="170"/>
      <c r="CY16" s="170"/>
      <c r="CZ16" s="170"/>
      <c r="DA16" s="170"/>
      <c r="DB16" s="170"/>
      <c r="DC16" s="170"/>
      <c r="DD16" s="170"/>
      <c r="DE16" s="170"/>
      <c r="DF16" s="170"/>
      <c r="DG16" s="170"/>
      <c r="DH16" s="170"/>
      <c r="DI16" s="170"/>
      <c r="DJ16" s="170"/>
      <c r="DK16" s="170"/>
    </row>
    <row r="17" spans="1:115" ht="13.5" customHeight="1" x14ac:dyDescent="0.3">
      <c r="A17" s="95" t="s">
        <v>215</v>
      </c>
      <c r="B17" s="95"/>
      <c r="C17" s="95"/>
      <c r="D17" s="95"/>
      <c r="E17" s="95"/>
      <c r="F17" s="95"/>
      <c r="G17" s="95"/>
      <c r="H17" s="95"/>
      <c r="I17" s="95"/>
      <c r="J17" s="95"/>
      <c r="K17" s="92" t="s">
        <v>216</v>
      </c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3" t="s">
        <v>217</v>
      </c>
      <c r="BJ17" s="93"/>
      <c r="BK17" s="93"/>
      <c r="BL17" s="93"/>
      <c r="BM17" s="93"/>
      <c r="BN17" s="93"/>
      <c r="BO17" s="93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170"/>
      <c r="CQ17" s="170"/>
      <c r="CR17" s="170"/>
      <c r="CS17" s="170"/>
      <c r="CT17" s="170"/>
      <c r="CU17" s="170"/>
      <c r="CV17" s="170"/>
      <c r="CW17" s="170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</row>
    <row r="18" spans="1:115" ht="13.5" customHeight="1" x14ac:dyDescent="0.3">
      <c r="A18" s="95" t="s">
        <v>218</v>
      </c>
      <c r="B18" s="95"/>
      <c r="C18" s="95"/>
      <c r="D18" s="95"/>
      <c r="E18" s="95"/>
      <c r="F18" s="95"/>
      <c r="G18" s="95"/>
      <c r="H18" s="95"/>
      <c r="I18" s="95"/>
      <c r="J18" s="95"/>
      <c r="K18" s="92" t="s">
        <v>219</v>
      </c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3" t="s">
        <v>75</v>
      </c>
      <c r="BJ18" s="93"/>
      <c r="BK18" s="93"/>
      <c r="BL18" s="93"/>
      <c r="BM18" s="93"/>
      <c r="BN18" s="93"/>
      <c r="BO18" s="93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170"/>
      <c r="CQ18" s="170"/>
      <c r="CR18" s="170"/>
      <c r="CS18" s="170"/>
      <c r="CT18" s="170"/>
      <c r="CU18" s="170"/>
      <c r="CV18" s="170"/>
      <c r="CW18" s="170"/>
      <c r="CX18" s="170"/>
      <c r="CY18" s="170"/>
      <c r="CZ18" s="170"/>
      <c r="DA18" s="170"/>
      <c r="DB18" s="170"/>
      <c r="DC18" s="170"/>
      <c r="DD18" s="170"/>
      <c r="DE18" s="170"/>
      <c r="DF18" s="170"/>
      <c r="DG18" s="170"/>
      <c r="DH18" s="170"/>
      <c r="DI18" s="170"/>
      <c r="DJ18" s="170"/>
      <c r="DK18" s="170"/>
    </row>
    <row r="19" spans="1:115" ht="26.25" customHeight="1" x14ac:dyDescent="0.3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100" t="s">
        <v>220</v>
      </c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93" t="s">
        <v>77</v>
      </c>
      <c r="BJ19" s="93"/>
      <c r="BK19" s="93"/>
      <c r="BL19" s="93"/>
      <c r="BM19" s="93"/>
      <c r="BN19" s="93"/>
      <c r="BO19" s="93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2"/>
      <c r="DI19" s="172"/>
      <c r="DJ19" s="172"/>
      <c r="DK19" s="173"/>
    </row>
    <row r="20" spans="1:115" ht="13.5" customHeight="1" x14ac:dyDescent="0.3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104" t="s">
        <v>221</v>
      </c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98" t="s">
        <v>222</v>
      </c>
      <c r="BJ20" s="98"/>
      <c r="BK20" s="98"/>
      <c r="BL20" s="98"/>
      <c r="BM20" s="98"/>
      <c r="BN20" s="98"/>
      <c r="BO20" s="98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62"/>
      <c r="CK20" s="62"/>
      <c r="CL20" s="62"/>
      <c r="CM20" s="62"/>
      <c r="CN20" s="62"/>
      <c r="CO20" s="63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71"/>
      <c r="DI20" s="71"/>
      <c r="DJ20" s="71"/>
      <c r="DK20" s="175"/>
    </row>
    <row r="21" spans="1:115" ht="13.5" customHeight="1" x14ac:dyDescent="0.3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104" t="s">
        <v>223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98" t="s">
        <v>224</v>
      </c>
      <c r="BJ21" s="98"/>
      <c r="BK21" s="98"/>
      <c r="BL21" s="98"/>
      <c r="BM21" s="98"/>
      <c r="BN21" s="98"/>
      <c r="BO21" s="98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</row>
    <row r="22" spans="1:115" ht="13.5" customHeight="1" x14ac:dyDescent="0.3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104" t="s">
        <v>225</v>
      </c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98" t="s">
        <v>226</v>
      </c>
      <c r="BJ22" s="98"/>
      <c r="BK22" s="98"/>
      <c r="BL22" s="98"/>
      <c r="BM22" s="98"/>
      <c r="BN22" s="98"/>
      <c r="BO22" s="98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</row>
    <row r="23" spans="1:115" ht="13.5" customHeight="1" x14ac:dyDescent="0.3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104" t="s">
        <v>227</v>
      </c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98" t="s">
        <v>228</v>
      </c>
      <c r="BJ23" s="98"/>
      <c r="BK23" s="98"/>
      <c r="BL23" s="98"/>
      <c r="BM23" s="98"/>
      <c r="BN23" s="98"/>
      <c r="BO23" s="98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</row>
    <row r="24" spans="1:115" ht="13.5" customHeight="1" x14ac:dyDescent="0.3">
      <c r="A24" s="95" t="s">
        <v>229</v>
      </c>
      <c r="B24" s="95"/>
      <c r="C24" s="95"/>
      <c r="D24" s="95"/>
      <c r="E24" s="95"/>
      <c r="F24" s="95"/>
      <c r="G24" s="95"/>
      <c r="H24" s="95"/>
      <c r="I24" s="95"/>
      <c r="J24" s="95"/>
      <c r="K24" s="92" t="s">
        <v>230</v>
      </c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8" t="s">
        <v>80</v>
      </c>
      <c r="BJ24" s="98"/>
      <c r="BK24" s="98"/>
      <c r="BL24" s="98"/>
      <c r="BM24" s="98"/>
      <c r="BN24" s="98"/>
      <c r="BO24" s="98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</row>
    <row r="25" spans="1:115" ht="13.5" customHeight="1" x14ac:dyDescent="0.3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7" t="s">
        <v>206</v>
      </c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8" t="s">
        <v>231</v>
      </c>
      <c r="BJ25" s="98"/>
      <c r="BK25" s="98"/>
      <c r="BL25" s="98"/>
      <c r="BM25" s="98"/>
      <c r="BN25" s="98"/>
      <c r="BO25" s="98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</row>
    <row r="26" spans="1:115" ht="13.5" customHeight="1" x14ac:dyDescent="0.3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103" t="s">
        <v>232</v>
      </c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98"/>
      <c r="BJ26" s="98"/>
      <c r="BK26" s="98"/>
      <c r="BL26" s="98"/>
      <c r="BM26" s="98"/>
      <c r="BN26" s="98"/>
      <c r="BO26" s="98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</row>
    <row r="27" spans="1:115" ht="13.5" customHeight="1" x14ac:dyDescent="0.3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104" t="s">
        <v>233</v>
      </c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98" t="s">
        <v>234</v>
      </c>
      <c r="BJ27" s="98"/>
      <c r="BK27" s="98"/>
      <c r="BL27" s="98"/>
      <c r="BM27" s="98"/>
      <c r="BN27" s="98"/>
      <c r="BO27" s="98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71"/>
      <c r="DI27" s="71"/>
      <c r="DJ27" s="71"/>
      <c r="DK27" s="175"/>
    </row>
    <row r="28" spans="1:115" ht="26.25" customHeight="1" x14ac:dyDescent="0.3">
      <c r="A28" s="95" t="s">
        <v>235</v>
      </c>
      <c r="B28" s="95"/>
      <c r="C28" s="95"/>
      <c r="D28" s="95"/>
      <c r="E28" s="95"/>
      <c r="F28" s="95"/>
      <c r="G28" s="95"/>
      <c r="H28" s="95"/>
      <c r="I28" s="95"/>
      <c r="J28" s="95"/>
      <c r="K28" s="92" t="s">
        <v>236</v>
      </c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111" t="s">
        <v>82</v>
      </c>
      <c r="BJ28" s="111"/>
      <c r="BK28" s="111"/>
      <c r="BL28" s="111"/>
      <c r="BM28" s="111"/>
      <c r="BN28" s="111"/>
      <c r="BO28" s="111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</row>
    <row r="29" spans="1:115" s="60" customFormat="1" ht="13.5" customHeight="1" x14ac:dyDescent="0.3">
      <c r="A29" s="91" t="s">
        <v>237</v>
      </c>
      <c r="B29" s="91"/>
      <c r="C29" s="91"/>
      <c r="D29" s="91"/>
      <c r="E29" s="91"/>
      <c r="F29" s="91"/>
      <c r="G29" s="91"/>
      <c r="H29" s="91"/>
      <c r="I29" s="91"/>
      <c r="J29" s="91"/>
      <c r="K29" s="100" t="s">
        <v>238</v>
      </c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98" t="s">
        <v>86</v>
      </c>
      <c r="BJ29" s="98"/>
      <c r="BK29" s="98"/>
      <c r="BL29" s="98"/>
      <c r="BM29" s="98"/>
      <c r="BN29" s="98"/>
      <c r="BO29" s="98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DJ29" s="170"/>
      <c r="DK29" s="170"/>
    </row>
    <row r="30" spans="1:115" s="60" customFormat="1" ht="13.5" customHeight="1" x14ac:dyDescent="0.3">
      <c r="A30" s="91" t="s">
        <v>239</v>
      </c>
      <c r="B30" s="91"/>
      <c r="C30" s="91"/>
      <c r="D30" s="91"/>
      <c r="E30" s="91"/>
      <c r="F30" s="91"/>
      <c r="G30" s="91"/>
      <c r="H30" s="91"/>
      <c r="I30" s="91"/>
      <c r="J30" s="91"/>
      <c r="K30" s="100" t="s">
        <v>240</v>
      </c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98" t="s">
        <v>88</v>
      </c>
      <c r="BJ30" s="98"/>
      <c r="BK30" s="98"/>
      <c r="BL30" s="98"/>
      <c r="BM30" s="98"/>
      <c r="BN30" s="98"/>
      <c r="BO30" s="98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170"/>
      <c r="CQ30" s="170"/>
      <c r="CR30" s="170"/>
      <c r="CS30" s="170"/>
      <c r="CT30" s="170"/>
      <c r="CU30" s="170"/>
      <c r="CV30" s="170"/>
      <c r="CW30" s="170"/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</row>
    <row r="31" spans="1:115" ht="26.25" customHeight="1" x14ac:dyDescent="0.3">
      <c r="A31" s="91" t="s">
        <v>241</v>
      </c>
      <c r="B31" s="91"/>
      <c r="C31" s="91"/>
      <c r="D31" s="91"/>
      <c r="E31" s="91"/>
      <c r="F31" s="91"/>
      <c r="G31" s="91"/>
      <c r="H31" s="91"/>
      <c r="I31" s="91"/>
      <c r="J31" s="91"/>
      <c r="K31" s="100" t="s">
        <v>242</v>
      </c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98" t="s">
        <v>90</v>
      </c>
      <c r="BJ31" s="98"/>
      <c r="BK31" s="98"/>
      <c r="BL31" s="98"/>
      <c r="BM31" s="98"/>
      <c r="BN31" s="98"/>
      <c r="BO31" s="98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170"/>
      <c r="CQ31" s="170"/>
      <c r="CR31" s="170"/>
      <c r="CS31" s="170"/>
      <c r="CT31" s="170"/>
      <c r="CU31" s="170"/>
      <c r="CV31" s="170"/>
      <c r="CW31" s="170"/>
      <c r="CX31" s="170"/>
      <c r="CY31" s="170"/>
      <c r="CZ31" s="170"/>
      <c r="DA31" s="170"/>
      <c r="DB31" s="170"/>
      <c r="DC31" s="170"/>
      <c r="DD31" s="170"/>
      <c r="DE31" s="170"/>
      <c r="DF31" s="170"/>
      <c r="DG31" s="170"/>
      <c r="DH31" s="170"/>
      <c r="DI31" s="170"/>
      <c r="DJ31" s="170"/>
      <c r="DK31" s="170"/>
    </row>
    <row r="32" spans="1:115" ht="26.25" customHeight="1" x14ac:dyDescent="0.3">
      <c r="A32" s="105" t="s">
        <v>243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0" t="s">
        <v>244</v>
      </c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6" t="s">
        <v>92</v>
      </c>
      <c r="BJ32" s="106"/>
      <c r="BK32" s="106"/>
      <c r="BL32" s="106"/>
      <c r="BM32" s="106"/>
      <c r="BN32" s="106"/>
      <c r="BO32" s="106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177"/>
      <c r="CQ32" s="177"/>
      <c r="CR32" s="177"/>
      <c r="CS32" s="177"/>
      <c r="CT32" s="177"/>
      <c r="CU32" s="177"/>
      <c r="CV32" s="177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</row>
    <row r="33" spans="1:115" ht="0.75" customHeight="1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4"/>
      <c r="BJ33" s="44"/>
      <c r="BK33" s="44"/>
      <c r="BL33" s="44"/>
      <c r="BM33" s="44"/>
      <c r="BN33" s="44"/>
      <c r="BO33" s="4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</row>
    <row r="34" spans="1:115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4"/>
      <c r="BJ34" s="44"/>
      <c r="BK34" s="44"/>
      <c r="BL34" s="44"/>
      <c r="BM34" s="44"/>
      <c r="BN34" s="44"/>
      <c r="BO34" s="4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</row>
    <row r="35" spans="1:115" ht="18.75" customHeight="1" x14ac:dyDescent="0.3">
      <c r="CP35" s="178"/>
      <c r="CQ35" s="178"/>
      <c r="CR35" s="178"/>
      <c r="CS35" s="178"/>
      <c r="CT35" s="178"/>
      <c r="CU35" s="178"/>
      <c r="CV35" s="178"/>
      <c r="CW35" s="178"/>
      <c r="CX35" s="178"/>
      <c r="CY35" s="178"/>
      <c r="CZ35" s="178"/>
      <c r="DA35" s="178"/>
      <c r="DB35" s="178"/>
      <c r="DC35" s="178"/>
      <c r="DD35" s="178"/>
      <c r="DE35" s="178"/>
      <c r="DF35" s="178"/>
      <c r="DG35" s="179"/>
      <c r="DH35" s="178"/>
      <c r="DI35" s="178"/>
      <c r="DJ35" s="178"/>
      <c r="DK35" s="180" t="s">
        <v>245</v>
      </c>
    </row>
    <row r="36" spans="1:115" s="61" customFormat="1" ht="12.75" customHeight="1" x14ac:dyDescent="0.25">
      <c r="A36" s="107" t="s">
        <v>197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8">
        <v>2</v>
      </c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9">
        <v>3</v>
      </c>
      <c r="BJ36" s="109"/>
      <c r="BK36" s="109"/>
      <c r="BL36" s="109"/>
      <c r="BM36" s="109"/>
      <c r="BN36" s="109"/>
      <c r="BO36" s="109"/>
      <c r="BP36" s="109">
        <v>4</v>
      </c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81">
        <v>5</v>
      </c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</row>
    <row r="37" spans="1:115" ht="13.5" customHeight="1" x14ac:dyDescent="0.3">
      <c r="A37" s="96" t="s">
        <v>246</v>
      </c>
      <c r="B37" s="96"/>
      <c r="C37" s="96"/>
      <c r="D37" s="96"/>
      <c r="E37" s="96"/>
      <c r="F37" s="96"/>
      <c r="G37" s="96"/>
      <c r="H37" s="96"/>
      <c r="I37" s="96"/>
      <c r="J37" s="96"/>
      <c r="K37" s="92" t="s">
        <v>247</v>
      </c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3" t="s">
        <v>94</v>
      </c>
      <c r="BJ37" s="93"/>
      <c r="BK37" s="93"/>
      <c r="BL37" s="93"/>
      <c r="BM37" s="93"/>
      <c r="BN37" s="93"/>
      <c r="BO37" s="93"/>
      <c r="BP37" s="94" t="s">
        <v>154</v>
      </c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  <c r="DA37" s="182"/>
      <c r="DB37" s="182"/>
      <c r="DC37" s="182"/>
      <c r="DD37" s="182"/>
      <c r="DE37" s="182"/>
      <c r="DF37" s="182"/>
      <c r="DG37" s="182"/>
      <c r="DH37" s="182"/>
      <c r="DI37" s="182"/>
      <c r="DJ37" s="182"/>
      <c r="DK37" s="182"/>
    </row>
    <row r="38" spans="1:115" ht="13.5" customHeight="1" x14ac:dyDescent="0.3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7" t="s">
        <v>206</v>
      </c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8" t="s">
        <v>248</v>
      </c>
      <c r="BJ38" s="98"/>
      <c r="BK38" s="98"/>
      <c r="BL38" s="98"/>
      <c r="BM38" s="98"/>
      <c r="BN38" s="98"/>
      <c r="BO38" s="98"/>
      <c r="BP38" s="102" t="s">
        <v>154</v>
      </c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</row>
    <row r="39" spans="1:115" ht="13.5" customHeight="1" x14ac:dyDescent="0.3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103" t="s">
        <v>249</v>
      </c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98"/>
      <c r="BJ39" s="98"/>
      <c r="BK39" s="98"/>
      <c r="BL39" s="98"/>
      <c r="BM39" s="98"/>
      <c r="BN39" s="98"/>
      <c r="BO39" s="98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</row>
    <row r="40" spans="1:115" ht="13.5" customHeight="1" x14ac:dyDescent="0.3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104" t="s">
        <v>250</v>
      </c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98" t="s">
        <v>251</v>
      </c>
      <c r="BJ40" s="98"/>
      <c r="BK40" s="98"/>
      <c r="BL40" s="98"/>
      <c r="BM40" s="98"/>
      <c r="BN40" s="98"/>
      <c r="BO40" s="98"/>
      <c r="BP40" s="86" t="s">
        <v>154</v>
      </c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71"/>
      <c r="DI40" s="71"/>
      <c r="DJ40" s="71"/>
      <c r="DK40" s="175"/>
    </row>
    <row r="41" spans="1:115" ht="13.5" customHeight="1" x14ac:dyDescent="0.3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104" t="s">
        <v>252</v>
      </c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98" t="s">
        <v>253</v>
      </c>
      <c r="BJ41" s="98"/>
      <c r="BK41" s="98"/>
      <c r="BL41" s="98"/>
      <c r="BM41" s="98"/>
      <c r="BN41" s="98"/>
      <c r="BO41" s="98"/>
      <c r="BP41" s="86" t="s">
        <v>154</v>
      </c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171"/>
      <c r="CQ41" s="171"/>
      <c r="CR41" s="171"/>
      <c r="CS41" s="171"/>
      <c r="CT41" s="171"/>
      <c r="CU41" s="171"/>
      <c r="CV41" s="171"/>
      <c r="CW41" s="171"/>
      <c r="CX41" s="171"/>
      <c r="CY41" s="171"/>
      <c r="CZ41" s="171"/>
      <c r="DA41" s="171"/>
      <c r="DB41" s="171"/>
      <c r="DC41" s="171"/>
      <c r="DD41" s="171"/>
      <c r="DE41" s="171"/>
      <c r="DF41" s="171"/>
      <c r="DG41" s="171"/>
      <c r="DH41" s="71"/>
      <c r="DI41" s="71"/>
      <c r="DJ41" s="71"/>
      <c r="DK41" s="175"/>
    </row>
    <row r="42" spans="1:115" ht="13.5" customHeight="1" x14ac:dyDescent="0.3">
      <c r="A42" s="95" t="s">
        <v>254</v>
      </c>
      <c r="B42" s="95"/>
      <c r="C42" s="95"/>
      <c r="D42" s="95"/>
      <c r="E42" s="95"/>
      <c r="F42" s="95"/>
      <c r="G42" s="95"/>
      <c r="H42" s="95"/>
      <c r="I42" s="95"/>
      <c r="J42" s="95"/>
      <c r="K42" s="100" t="s">
        <v>255</v>
      </c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98" t="s">
        <v>256</v>
      </c>
      <c r="BJ42" s="98"/>
      <c r="BK42" s="98"/>
      <c r="BL42" s="98"/>
      <c r="BM42" s="98"/>
      <c r="BN42" s="98"/>
      <c r="BO42" s="98"/>
      <c r="BP42" s="86" t="s">
        <v>154</v>
      </c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</row>
    <row r="43" spans="1:115" ht="13.5" customHeight="1" x14ac:dyDescent="0.3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7" t="s">
        <v>206</v>
      </c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8" t="s">
        <v>257</v>
      </c>
      <c r="BJ43" s="98"/>
      <c r="BK43" s="98"/>
      <c r="BL43" s="98"/>
      <c r="BM43" s="98"/>
      <c r="BN43" s="98"/>
      <c r="BO43" s="98"/>
      <c r="BP43" s="102" t="s">
        <v>154</v>
      </c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76"/>
      <c r="CQ43" s="176"/>
      <c r="CR43" s="176"/>
      <c r="CS43" s="176"/>
      <c r="CT43" s="176"/>
      <c r="CU43" s="176"/>
      <c r="CV43" s="176"/>
      <c r="CW43" s="176"/>
      <c r="CX43" s="176"/>
      <c r="CY43" s="176"/>
      <c r="CZ43" s="176"/>
      <c r="DA43" s="176"/>
      <c r="DB43" s="176"/>
      <c r="DC43" s="176"/>
      <c r="DD43" s="176"/>
      <c r="DE43" s="176"/>
      <c r="DF43" s="176"/>
      <c r="DG43" s="176"/>
      <c r="DH43" s="176"/>
      <c r="DI43" s="176"/>
      <c r="DJ43" s="176"/>
      <c r="DK43" s="176"/>
    </row>
    <row r="44" spans="1:115" ht="13.5" customHeight="1" x14ac:dyDescent="0.3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103" t="s">
        <v>250</v>
      </c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98"/>
      <c r="BJ44" s="98"/>
      <c r="BK44" s="98"/>
      <c r="BL44" s="98"/>
      <c r="BM44" s="98"/>
      <c r="BN44" s="98"/>
      <c r="BO44" s="98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</row>
    <row r="45" spans="1:115" ht="13.5" customHeight="1" x14ac:dyDescent="0.3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104" t="s">
        <v>252</v>
      </c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98" t="s">
        <v>258</v>
      </c>
      <c r="BJ45" s="98"/>
      <c r="BK45" s="98"/>
      <c r="BL45" s="98"/>
      <c r="BM45" s="98"/>
      <c r="BN45" s="98"/>
      <c r="BO45" s="98"/>
      <c r="BP45" s="86" t="s">
        <v>154</v>
      </c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71"/>
      <c r="DI45" s="71"/>
      <c r="DJ45" s="71"/>
      <c r="DK45" s="175"/>
    </row>
    <row r="46" spans="1:115" ht="13.5" customHeight="1" x14ac:dyDescent="0.3">
      <c r="A46" s="95" t="s">
        <v>259</v>
      </c>
      <c r="B46" s="95"/>
      <c r="C46" s="95"/>
      <c r="D46" s="95"/>
      <c r="E46" s="95"/>
      <c r="F46" s="95"/>
      <c r="G46" s="95"/>
      <c r="H46" s="95"/>
      <c r="I46" s="95"/>
      <c r="J46" s="95"/>
      <c r="K46" s="100" t="s">
        <v>260</v>
      </c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98" t="s">
        <v>96</v>
      </c>
      <c r="BJ46" s="98"/>
      <c r="BK46" s="98"/>
      <c r="BL46" s="98"/>
      <c r="BM46" s="98"/>
      <c r="BN46" s="98"/>
      <c r="BO46" s="98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170"/>
      <c r="CQ46" s="170"/>
      <c r="CR46" s="170"/>
      <c r="CS46" s="170"/>
      <c r="CT46" s="170"/>
      <c r="CU46" s="170"/>
      <c r="CV46" s="170"/>
      <c r="CW46" s="170"/>
      <c r="CX46" s="170"/>
      <c r="CY46" s="170"/>
      <c r="CZ46" s="170"/>
      <c r="DA46" s="170"/>
      <c r="DB46" s="170"/>
      <c r="DC46" s="170"/>
      <c r="DD46" s="170"/>
      <c r="DE46" s="170"/>
      <c r="DF46" s="170"/>
      <c r="DG46" s="170"/>
      <c r="DH46" s="170"/>
      <c r="DI46" s="170"/>
      <c r="DJ46" s="170"/>
      <c r="DK46" s="170"/>
    </row>
    <row r="47" spans="1:115" ht="13.5" customHeight="1" x14ac:dyDescent="0.3">
      <c r="A47" s="95" t="s">
        <v>261</v>
      </c>
      <c r="B47" s="95"/>
      <c r="C47" s="95"/>
      <c r="D47" s="95"/>
      <c r="E47" s="95"/>
      <c r="F47" s="95"/>
      <c r="G47" s="95"/>
      <c r="H47" s="95"/>
      <c r="I47" s="95"/>
      <c r="J47" s="95"/>
      <c r="K47" s="101" t="s">
        <v>262</v>
      </c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98" t="s">
        <v>98</v>
      </c>
      <c r="BJ47" s="98"/>
      <c r="BK47" s="98"/>
      <c r="BL47" s="98"/>
      <c r="BM47" s="98"/>
      <c r="BN47" s="98"/>
      <c r="BO47" s="98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170"/>
      <c r="CQ47" s="170"/>
      <c r="CR47" s="170"/>
      <c r="CS47" s="170"/>
      <c r="CT47" s="170"/>
      <c r="CU47" s="170"/>
      <c r="CV47" s="170"/>
      <c r="CW47" s="170"/>
      <c r="CX47" s="170"/>
      <c r="CY47" s="170"/>
      <c r="CZ47" s="170"/>
      <c r="DA47" s="170"/>
      <c r="DB47" s="170"/>
      <c r="DC47" s="170"/>
      <c r="DD47" s="170"/>
      <c r="DE47" s="170"/>
      <c r="DF47" s="170"/>
      <c r="DG47" s="170"/>
      <c r="DH47" s="170"/>
      <c r="DI47" s="170"/>
      <c r="DJ47" s="170"/>
      <c r="DK47" s="170"/>
    </row>
    <row r="48" spans="1:115" ht="13.5" customHeight="1" x14ac:dyDescent="0.3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7" t="s">
        <v>206</v>
      </c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8"/>
      <c r="BJ48" s="98"/>
      <c r="BK48" s="98"/>
      <c r="BL48" s="98"/>
      <c r="BM48" s="98"/>
      <c r="BN48" s="98"/>
      <c r="BO48" s="98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170"/>
      <c r="CQ48" s="170"/>
      <c r="CR48" s="170"/>
      <c r="CS48" s="170"/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</row>
    <row r="49" spans="1:115" ht="13.5" customHeight="1" x14ac:dyDescent="0.3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8"/>
      <c r="BJ49" s="98"/>
      <c r="BK49" s="98"/>
      <c r="BL49" s="98"/>
      <c r="BM49" s="98"/>
      <c r="BN49" s="98"/>
      <c r="BO49" s="98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170"/>
      <c r="CQ49" s="170"/>
      <c r="CR49" s="170"/>
      <c r="CS49" s="170"/>
      <c r="CT49" s="170"/>
      <c r="CU49" s="170"/>
      <c r="CV49" s="170"/>
      <c r="CW49" s="170"/>
      <c r="CX49" s="170"/>
      <c r="CY49" s="170"/>
      <c r="CZ49" s="170"/>
      <c r="DA49" s="170"/>
      <c r="DB49" s="170"/>
      <c r="DC49" s="170"/>
      <c r="DD49" s="170"/>
      <c r="DE49" s="170"/>
      <c r="DF49" s="170"/>
      <c r="DG49" s="170"/>
      <c r="DH49" s="170"/>
      <c r="DI49" s="170"/>
      <c r="DJ49" s="170"/>
      <c r="DK49" s="170"/>
    </row>
    <row r="50" spans="1:115" s="60" customFormat="1" ht="13.5" customHeight="1" x14ac:dyDescent="0.3">
      <c r="A50" s="91" t="s">
        <v>263</v>
      </c>
      <c r="B50" s="91"/>
      <c r="C50" s="91"/>
      <c r="D50" s="91"/>
      <c r="E50" s="91"/>
      <c r="F50" s="91"/>
      <c r="G50" s="91"/>
      <c r="H50" s="91"/>
      <c r="I50" s="91"/>
      <c r="J50" s="91"/>
      <c r="K50" s="100" t="s">
        <v>264</v>
      </c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93" t="s">
        <v>265</v>
      </c>
      <c r="BJ50" s="93"/>
      <c r="BK50" s="93"/>
      <c r="BL50" s="93"/>
      <c r="BM50" s="93"/>
      <c r="BN50" s="93"/>
      <c r="BO50" s="93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170"/>
      <c r="CQ50" s="170"/>
      <c r="CR50" s="170"/>
      <c r="CS50" s="170"/>
      <c r="CT50" s="170"/>
      <c r="CU50" s="170"/>
      <c r="CV50" s="170"/>
      <c r="CW50" s="170"/>
      <c r="CX50" s="170"/>
      <c r="CY50" s="170"/>
      <c r="CZ50" s="170"/>
      <c r="DA50" s="170"/>
      <c r="DB50" s="170"/>
      <c r="DC50" s="170"/>
      <c r="DD50" s="170"/>
      <c r="DE50" s="170"/>
      <c r="DF50" s="170"/>
      <c r="DG50" s="170"/>
      <c r="DH50" s="170"/>
      <c r="DI50" s="170"/>
      <c r="DJ50" s="170"/>
      <c r="DK50" s="170"/>
    </row>
    <row r="51" spans="1:115" ht="13.5" customHeight="1" x14ac:dyDescent="0.3">
      <c r="A51" s="95" t="s">
        <v>266</v>
      </c>
      <c r="B51" s="95"/>
      <c r="C51" s="95"/>
      <c r="D51" s="95"/>
      <c r="E51" s="95"/>
      <c r="F51" s="95"/>
      <c r="G51" s="95"/>
      <c r="H51" s="95"/>
      <c r="I51" s="95"/>
      <c r="J51" s="95"/>
      <c r="K51" s="92" t="s">
        <v>267</v>
      </c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3" t="s">
        <v>268</v>
      </c>
      <c r="BJ51" s="93"/>
      <c r="BK51" s="93"/>
      <c r="BL51" s="93"/>
      <c r="BM51" s="93"/>
      <c r="BN51" s="93"/>
      <c r="BO51" s="93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170"/>
      <c r="CQ51" s="170"/>
      <c r="CR51" s="170"/>
      <c r="CS51" s="170"/>
      <c r="CT51" s="170"/>
      <c r="CU51" s="170"/>
      <c r="CV51" s="170"/>
      <c r="CW51" s="170"/>
      <c r="CX51" s="170"/>
      <c r="CY51" s="170"/>
      <c r="CZ51" s="170"/>
      <c r="DA51" s="170"/>
      <c r="DB51" s="170"/>
      <c r="DC51" s="170"/>
      <c r="DD51" s="170"/>
      <c r="DE51" s="170"/>
      <c r="DF51" s="170"/>
      <c r="DG51" s="170"/>
      <c r="DH51" s="170"/>
      <c r="DI51" s="170"/>
      <c r="DJ51" s="170"/>
      <c r="DK51" s="170"/>
    </row>
    <row r="52" spans="1:115" ht="13.5" customHeight="1" x14ac:dyDescent="0.3">
      <c r="A52" s="95" t="s">
        <v>269</v>
      </c>
      <c r="B52" s="95"/>
      <c r="C52" s="95"/>
      <c r="D52" s="95"/>
      <c r="E52" s="95"/>
      <c r="F52" s="95"/>
      <c r="G52" s="95"/>
      <c r="H52" s="95"/>
      <c r="I52" s="95"/>
      <c r="J52" s="95"/>
      <c r="K52" s="92" t="s">
        <v>270</v>
      </c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3" t="s">
        <v>271</v>
      </c>
      <c r="BJ52" s="93"/>
      <c r="BK52" s="93"/>
      <c r="BL52" s="93"/>
      <c r="BM52" s="93"/>
      <c r="BN52" s="93"/>
      <c r="BO52" s="93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170"/>
      <c r="CQ52" s="170"/>
      <c r="CR52" s="170"/>
      <c r="CS52" s="170"/>
      <c r="CT52" s="170"/>
      <c r="CU52" s="170"/>
      <c r="CV52" s="170"/>
      <c r="CW52" s="170"/>
      <c r="CX52" s="170"/>
      <c r="CY52" s="170"/>
      <c r="CZ52" s="170"/>
      <c r="DA52" s="170"/>
      <c r="DB52" s="170"/>
      <c r="DC52" s="170"/>
      <c r="DD52" s="170"/>
      <c r="DE52" s="170"/>
      <c r="DF52" s="170"/>
      <c r="DG52" s="170"/>
      <c r="DH52" s="170"/>
      <c r="DI52" s="170"/>
      <c r="DJ52" s="170"/>
      <c r="DK52" s="170"/>
    </row>
    <row r="53" spans="1:115" ht="13.5" customHeight="1" x14ac:dyDescent="0.3">
      <c r="A53" s="95" t="s">
        <v>272</v>
      </c>
      <c r="B53" s="95"/>
      <c r="C53" s="95"/>
      <c r="D53" s="95"/>
      <c r="E53" s="95"/>
      <c r="F53" s="95"/>
      <c r="G53" s="95"/>
      <c r="H53" s="95"/>
      <c r="I53" s="95"/>
      <c r="J53" s="95"/>
      <c r="K53" s="92" t="s">
        <v>273</v>
      </c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3" t="s">
        <v>113</v>
      </c>
      <c r="BJ53" s="93"/>
      <c r="BK53" s="93"/>
      <c r="BL53" s="93"/>
      <c r="BM53" s="93"/>
      <c r="BN53" s="93"/>
      <c r="BO53" s="93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</row>
    <row r="54" spans="1:115" ht="13.5" customHeight="1" x14ac:dyDescent="0.3">
      <c r="A54" s="95" t="s">
        <v>274</v>
      </c>
      <c r="B54" s="95"/>
      <c r="C54" s="95"/>
      <c r="D54" s="95"/>
      <c r="E54" s="95"/>
      <c r="F54" s="95"/>
      <c r="G54" s="95"/>
      <c r="H54" s="95"/>
      <c r="I54" s="95"/>
      <c r="J54" s="95"/>
      <c r="K54" s="92" t="s">
        <v>275</v>
      </c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3" t="s">
        <v>117</v>
      </c>
      <c r="BJ54" s="93"/>
      <c r="BK54" s="93"/>
      <c r="BL54" s="93"/>
      <c r="BM54" s="93"/>
      <c r="BN54" s="93"/>
      <c r="BO54" s="93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</row>
    <row r="55" spans="1:115" ht="13.5" customHeight="1" x14ac:dyDescent="0.3">
      <c r="A55" s="95" t="s">
        <v>6</v>
      </c>
      <c r="B55" s="95"/>
      <c r="C55" s="95"/>
      <c r="D55" s="95"/>
      <c r="E55" s="95"/>
      <c r="F55" s="95"/>
      <c r="G55" s="95"/>
      <c r="H55" s="95"/>
      <c r="I55" s="95"/>
      <c r="J55" s="95"/>
      <c r="K55" s="92" t="s">
        <v>276</v>
      </c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3" t="s">
        <v>121</v>
      </c>
      <c r="BJ55" s="93"/>
      <c r="BK55" s="93"/>
      <c r="BL55" s="93"/>
      <c r="BM55" s="93"/>
      <c r="BN55" s="93"/>
      <c r="BO55" s="93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170"/>
      <c r="CQ55" s="170"/>
      <c r="CR55" s="170"/>
      <c r="CS55" s="170"/>
      <c r="CT55" s="170"/>
      <c r="CU55" s="170"/>
      <c r="CV55" s="170"/>
      <c r="CW55" s="170"/>
      <c r="CX55" s="170"/>
      <c r="CY55" s="170"/>
      <c r="CZ55" s="170"/>
      <c r="DA55" s="170"/>
      <c r="DB55" s="170"/>
      <c r="DC55" s="170"/>
      <c r="DD55" s="170"/>
      <c r="DE55" s="170"/>
      <c r="DF55" s="170"/>
      <c r="DG55" s="170"/>
      <c r="DH55" s="170"/>
      <c r="DI55" s="170"/>
      <c r="DJ55" s="170"/>
      <c r="DK55" s="170"/>
    </row>
    <row r="56" spans="1:115" ht="13.5" customHeight="1" x14ac:dyDescent="0.3">
      <c r="A56" s="95" t="s">
        <v>277</v>
      </c>
      <c r="B56" s="95"/>
      <c r="C56" s="95"/>
      <c r="D56" s="95"/>
      <c r="E56" s="95"/>
      <c r="F56" s="95"/>
      <c r="G56" s="95"/>
      <c r="H56" s="95"/>
      <c r="I56" s="95"/>
      <c r="J56" s="95"/>
      <c r="K56" s="92" t="s">
        <v>278</v>
      </c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3" t="s">
        <v>125</v>
      </c>
      <c r="BJ56" s="93"/>
      <c r="BK56" s="93"/>
      <c r="BL56" s="93"/>
      <c r="BM56" s="93"/>
      <c r="BN56" s="93"/>
      <c r="BO56" s="93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170"/>
      <c r="CQ56" s="170"/>
      <c r="CR56" s="170"/>
      <c r="CS56" s="170"/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  <c r="DI56" s="170"/>
      <c r="DJ56" s="170"/>
      <c r="DK56" s="170"/>
    </row>
    <row r="57" spans="1:115" ht="13.5" customHeight="1" x14ac:dyDescent="0.3">
      <c r="A57" s="95" t="s">
        <v>279</v>
      </c>
      <c r="B57" s="95"/>
      <c r="C57" s="95"/>
      <c r="D57" s="95"/>
      <c r="E57" s="95"/>
      <c r="F57" s="95"/>
      <c r="G57" s="95"/>
      <c r="H57" s="95"/>
      <c r="I57" s="95"/>
      <c r="J57" s="95"/>
      <c r="K57" s="92" t="s">
        <v>280</v>
      </c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3" t="s">
        <v>128</v>
      </c>
      <c r="BJ57" s="93"/>
      <c r="BK57" s="93"/>
      <c r="BL57" s="93"/>
      <c r="BM57" s="93"/>
      <c r="BN57" s="93"/>
      <c r="BO57" s="93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170"/>
      <c r="CQ57" s="170"/>
      <c r="CR57" s="170"/>
      <c r="CS57" s="170"/>
      <c r="CT57" s="170"/>
      <c r="CU57" s="170"/>
      <c r="CV57" s="170"/>
      <c r="CW57" s="170"/>
      <c r="CX57" s="170"/>
      <c r="CY57" s="170"/>
      <c r="CZ57" s="170"/>
      <c r="DA57" s="170"/>
      <c r="DB57" s="170"/>
      <c r="DC57" s="170"/>
      <c r="DD57" s="170"/>
      <c r="DE57" s="170"/>
      <c r="DF57" s="170"/>
      <c r="DG57" s="170"/>
      <c r="DH57" s="170"/>
      <c r="DI57" s="170"/>
      <c r="DJ57" s="170"/>
      <c r="DK57" s="170"/>
    </row>
    <row r="58" spans="1:115" ht="13.5" customHeight="1" x14ac:dyDescent="0.3">
      <c r="A58" s="95" t="s">
        <v>281</v>
      </c>
      <c r="B58" s="95"/>
      <c r="C58" s="95"/>
      <c r="D58" s="95"/>
      <c r="E58" s="95"/>
      <c r="F58" s="95"/>
      <c r="G58" s="95"/>
      <c r="H58" s="95"/>
      <c r="I58" s="95"/>
      <c r="J58" s="95"/>
      <c r="K58" s="92" t="s">
        <v>282</v>
      </c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3" t="s">
        <v>134</v>
      </c>
      <c r="BJ58" s="93"/>
      <c r="BK58" s="93"/>
      <c r="BL58" s="93"/>
      <c r="BM58" s="93"/>
      <c r="BN58" s="93"/>
      <c r="BO58" s="93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170"/>
      <c r="CQ58" s="170"/>
      <c r="CR58" s="170"/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0"/>
      <c r="DI58" s="170"/>
      <c r="DJ58" s="170"/>
      <c r="DK58" s="170"/>
    </row>
    <row r="59" spans="1:115" ht="13.5" customHeight="1" x14ac:dyDescent="0.3">
      <c r="A59" s="95" t="s">
        <v>283</v>
      </c>
      <c r="B59" s="95"/>
      <c r="C59" s="95"/>
      <c r="D59" s="95"/>
      <c r="E59" s="95"/>
      <c r="F59" s="95"/>
      <c r="G59" s="95"/>
      <c r="H59" s="95"/>
      <c r="I59" s="95"/>
      <c r="J59" s="95"/>
      <c r="K59" s="92" t="s">
        <v>284</v>
      </c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3" t="s">
        <v>285</v>
      </c>
      <c r="BJ59" s="93"/>
      <c r="BK59" s="93"/>
      <c r="BL59" s="93"/>
      <c r="BM59" s="93"/>
      <c r="BN59" s="93"/>
      <c r="BO59" s="93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170"/>
      <c r="CQ59" s="170"/>
      <c r="CR59" s="170"/>
      <c r="CS59" s="170"/>
      <c r="CT59" s="170"/>
      <c r="CU59" s="170"/>
      <c r="CV59" s="170"/>
      <c r="CW59" s="170"/>
      <c r="CX59" s="170"/>
      <c r="CY59" s="170"/>
      <c r="CZ59" s="170"/>
      <c r="DA59" s="170"/>
      <c r="DB59" s="170"/>
      <c r="DC59" s="170"/>
      <c r="DD59" s="170"/>
      <c r="DE59" s="170"/>
      <c r="DF59" s="170"/>
      <c r="DG59" s="170"/>
      <c r="DH59" s="170"/>
      <c r="DI59" s="170"/>
      <c r="DJ59" s="170"/>
      <c r="DK59" s="170"/>
    </row>
    <row r="60" spans="1:115" ht="13.5" customHeight="1" x14ac:dyDescent="0.3">
      <c r="A60" s="91" t="s">
        <v>286</v>
      </c>
      <c r="B60" s="91"/>
      <c r="C60" s="91"/>
      <c r="D60" s="91"/>
      <c r="E60" s="91"/>
      <c r="F60" s="91"/>
      <c r="G60" s="91"/>
      <c r="H60" s="91"/>
      <c r="I60" s="91"/>
      <c r="J60" s="91"/>
      <c r="K60" s="92" t="s">
        <v>287</v>
      </c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3" t="s">
        <v>288</v>
      </c>
      <c r="BJ60" s="93"/>
      <c r="BK60" s="93"/>
      <c r="BL60" s="93"/>
      <c r="BM60" s="93"/>
      <c r="BN60" s="93"/>
      <c r="BO60" s="93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0"/>
      <c r="DI60" s="170"/>
      <c r="DJ60" s="170"/>
      <c r="DK60" s="170"/>
    </row>
    <row r="61" spans="1:115" ht="13.5" customHeight="1" x14ac:dyDescent="0.3">
      <c r="A61" s="91" t="s">
        <v>289</v>
      </c>
      <c r="B61" s="91"/>
      <c r="C61" s="91"/>
      <c r="D61" s="91"/>
      <c r="E61" s="91"/>
      <c r="F61" s="91"/>
      <c r="G61" s="91"/>
      <c r="H61" s="91"/>
      <c r="I61" s="91"/>
      <c r="J61" s="91"/>
      <c r="K61" s="92" t="s">
        <v>290</v>
      </c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3" t="s">
        <v>291</v>
      </c>
      <c r="BJ61" s="93"/>
      <c r="BK61" s="93"/>
      <c r="BL61" s="93"/>
      <c r="BM61" s="93"/>
      <c r="BN61" s="93"/>
      <c r="BO61" s="93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170"/>
      <c r="CQ61" s="170"/>
      <c r="CR61" s="170"/>
      <c r="CS61" s="170"/>
      <c r="CT61" s="170"/>
      <c r="CU61" s="170"/>
      <c r="CV61" s="170"/>
      <c r="CW61" s="170"/>
      <c r="CX61" s="170"/>
      <c r="CY61" s="170"/>
      <c r="CZ61" s="170"/>
      <c r="DA61" s="170"/>
      <c r="DB61" s="170"/>
      <c r="DC61" s="170"/>
      <c r="DD61" s="170"/>
      <c r="DE61" s="170"/>
      <c r="DF61" s="170"/>
      <c r="DG61" s="170"/>
      <c r="DH61" s="170"/>
      <c r="DI61" s="170"/>
      <c r="DJ61" s="170"/>
      <c r="DK61" s="170"/>
    </row>
    <row r="62" spans="1:115" ht="13.5" customHeight="1" x14ac:dyDescent="0.3">
      <c r="A62" s="91" t="s">
        <v>292</v>
      </c>
      <c r="B62" s="91"/>
      <c r="C62" s="91"/>
      <c r="D62" s="91"/>
      <c r="E62" s="91"/>
      <c r="F62" s="91"/>
      <c r="G62" s="91"/>
      <c r="H62" s="91"/>
      <c r="I62" s="91"/>
      <c r="J62" s="91"/>
      <c r="K62" s="92" t="s">
        <v>293</v>
      </c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3" t="s">
        <v>294</v>
      </c>
      <c r="BJ62" s="93"/>
      <c r="BK62" s="93"/>
      <c r="BL62" s="93"/>
      <c r="BM62" s="93"/>
      <c r="BN62" s="93"/>
      <c r="BO62" s="93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170"/>
      <c r="CQ62" s="170"/>
      <c r="CR62" s="170"/>
      <c r="CS62" s="170"/>
      <c r="CT62" s="170"/>
      <c r="CU62" s="170"/>
      <c r="CV62" s="170"/>
      <c r="CW62" s="170"/>
      <c r="CX62" s="170"/>
      <c r="CY62" s="170"/>
      <c r="CZ62" s="170"/>
      <c r="DA62" s="170"/>
      <c r="DB62" s="170"/>
      <c r="DC62" s="170"/>
      <c r="DD62" s="170"/>
      <c r="DE62" s="170"/>
      <c r="DF62" s="170"/>
      <c r="DG62" s="170"/>
      <c r="DH62" s="170"/>
      <c r="DI62" s="170"/>
      <c r="DJ62" s="170"/>
      <c r="DK62" s="170"/>
    </row>
    <row r="63" spans="1:115" ht="13.5" customHeight="1" x14ac:dyDescent="0.3">
      <c r="A63" s="83" t="s">
        <v>295</v>
      </c>
      <c r="B63" s="83"/>
      <c r="C63" s="83"/>
      <c r="D63" s="83"/>
      <c r="E63" s="83"/>
      <c r="F63" s="83"/>
      <c r="G63" s="83"/>
      <c r="H63" s="83"/>
      <c r="I63" s="83"/>
      <c r="J63" s="83"/>
      <c r="K63" s="84" t="s">
        <v>296</v>
      </c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5" t="s">
        <v>136</v>
      </c>
      <c r="BJ63" s="85"/>
      <c r="BK63" s="85"/>
      <c r="BL63" s="85"/>
      <c r="BM63" s="85"/>
      <c r="BN63" s="85"/>
      <c r="BO63" s="85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170"/>
      <c r="CQ63" s="170"/>
      <c r="CR63" s="170"/>
      <c r="CS63" s="170"/>
      <c r="CT63" s="170"/>
      <c r="CU63" s="170"/>
      <c r="CV63" s="170"/>
      <c r="CW63" s="170"/>
      <c r="CX63" s="170"/>
      <c r="CY63" s="170"/>
      <c r="CZ63" s="170"/>
      <c r="DA63" s="170"/>
      <c r="DB63" s="170"/>
      <c r="DC63" s="170"/>
      <c r="DD63" s="170"/>
      <c r="DE63" s="170"/>
      <c r="DF63" s="170"/>
      <c r="DG63" s="170"/>
      <c r="DH63" s="170"/>
      <c r="DI63" s="170"/>
      <c r="DJ63" s="170"/>
      <c r="DK63" s="170"/>
    </row>
    <row r="64" spans="1:115" ht="13.5" customHeight="1" x14ac:dyDescent="0.3">
      <c r="A64" s="87" t="s">
        <v>297</v>
      </c>
      <c r="B64" s="87"/>
      <c r="C64" s="87"/>
      <c r="D64" s="87"/>
      <c r="E64" s="87"/>
      <c r="F64" s="87"/>
      <c r="G64" s="87"/>
      <c r="H64" s="87"/>
      <c r="I64" s="87"/>
      <c r="J64" s="87"/>
      <c r="K64" s="88" t="s">
        <v>298</v>
      </c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9" t="s">
        <v>138</v>
      </c>
      <c r="BJ64" s="89"/>
      <c r="BK64" s="89"/>
      <c r="BL64" s="89"/>
      <c r="BM64" s="89"/>
      <c r="BN64" s="89"/>
      <c r="BO64" s="89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183"/>
      <c r="CQ64" s="183"/>
      <c r="CR64" s="183"/>
      <c r="CS64" s="183"/>
      <c r="CT64" s="183"/>
      <c r="CU64" s="183"/>
      <c r="CV64" s="183"/>
      <c r="CW64" s="183"/>
      <c r="CX64" s="183"/>
      <c r="CY64" s="183"/>
      <c r="CZ64" s="183"/>
      <c r="DA64" s="183"/>
      <c r="DB64" s="183"/>
      <c r="DC64" s="183"/>
      <c r="DD64" s="183"/>
      <c r="DE64" s="183"/>
      <c r="DF64" s="183"/>
      <c r="DG64" s="183"/>
      <c r="DH64" s="183"/>
      <c r="DI64" s="183"/>
      <c r="DJ64" s="183"/>
      <c r="DK64" s="183"/>
    </row>
    <row r="65" spans="1:115" ht="13.5" customHeight="1" x14ac:dyDescent="0.3">
      <c r="A65" s="79" t="s">
        <v>299</v>
      </c>
      <c r="B65" s="79"/>
      <c r="C65" s="79"/>
      <c r="D65" s="79"/>
      <c r="E65" s="79"/>
      <c r="F65" s="79"/>
      <c r="G65" s="79"/>
      <c r="H65" s="79"/>
      <c r="I65" s="79"/>
      <c r="J65" s="79"/>
      <c r="K65" s="80" t="s">
        <v>300</v>
      </c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1" t="s">
        <v>301</v>
      </c>
      <c r="BJ65" s="81"/>
      <c r="BK65" s="81"/>
      <c r="BL65" s="81"/>
      <c r="BM65" s="81"/>
      <c r="BN65" s="81"/>
      <c r="BO65" s="81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177"/>
      <c r="CQ65" s="177"/>
      <c r="CR65" s="177"/>
      <c r="CS65" s="177"/>
      <c r="CT65" s="177"/>
      <c r="CU65" s="177"/>
      <c r="CV65" s="177"/>
      <c r="CW65" s="177"/>
      <c r="CX65" s="177"/>
      <c r="CY65" s="177"/>
      <c r="CZ65" s="177"/>
      <c r="DA65" s="177"/>
      <c r="DB65" s="177"/>
      <c r="DC65" s="177"/>
      <c r="DD65" s="177"/>
      <c r="DE65" s="177"/>
      <c r="DF65" s="177"/>
      <c r="DG65" s="177"/>
      <c r="DH65" s="177"/>
      <c r="DI65" s="177"/>
      <c r="DJ65" s="177"/>
      <c r="DK65" s="177"/>
    </row>
    <row r="66" spans="1:115" ht="8.25" customHeight="1" x14ac:dyDescent="0.3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0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5"/>
      <c r="BJ66" s="65"/>
      <c r="BK66" s="65"/>
      <c r="BL66" s="65"/>
      <c r="BM66" s="65"/>
      <c r="BN66" s="65"/>
      <c r="BO66" s="65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</row>
    <row r="67" spans="1:115" x14ac:dyDescent="0.3">
      <c r="A67" s="58" t="s">
        <v>310</v>
      </c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S67" s="72" t="s">
        <v>302</v>
      </c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</row>
    <row r="68" spans="1:115" s="61" customFormat="1" x14ac:dyDescent="0.25">
      <c r="O68" s="74" t="s">
        <v>303</v>
      </c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S68" s="74" t="s">
        <v>304</v>
      </c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</row>
    <row r="69" spans="1:115" s="61" customFormat="1" ht="4.5" customHeight="1" x14ac:dyDescent="0.25"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</row>
    <row r="70" spans="1:115" ht="12" customHeight="1" x14ac:dyDescent="0.3">
      <c r="A70" s="58" t="s">
        <v>305</v>
      </c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</row>
    <row r="71" spans="1:115" s="61" customFormat="1" ht="45.75" customHeight="1" x14ac:dyDescent="0.25">
      <c r="A71" s="73" t="s">
        <v>306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4" t="s">
        <v>303</v>
      </c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S71" s="74" t="s">
        <v>304</v>
      </c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</row>
    <row r="72" spans="1:115" s="61" customFormat="1" ht="4.5" customHeight="1" x14ac:dyDescent="0.25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</row>
    <row r="73" spans="1:115" s="61" customFormat="1" x14ac:dyDescent="0.3">
      <c r="A73" s="75" t="s">
        <v>307</v>
      </c>
      <c r="B73" s="75"/>
      <c r="C73" s="76" t="s">
        <v>6</v>
      </c>
      <c r="D73" s="76"/>
      <c r="E73" s="76"/>
      <c r="F73" s="76"/>
      <c r="G73" s="76"/>
      <c r="H73" s="76"/>
      <c r="I73" s="76"/>
      <c r="J73" s="77" t="s">
        <v>307</v>
      </c>
      <c r="K73" s="77"/>
      <c r="L73" s="76" t="s">
        <v>308</v>
      </c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5">
        <v>20</v>
      </c>
      <c r="AE73" s="75"/>
      <c r="AF73" s="75"/>
      <c r="AG73" s="75"/>
      <c r="AH73" s="78" t="s">
        <v>6</v>
      </c>
      <c r="AI73" s="78"/>
      <c r="AJ73" s="78"/>
      <c r="AK73" s="78"/>
      <c r="AL73" s="70" t="s">
        <v>309</v>
      </c>
      <c r="AM73" s="58"/>
      <c r="AN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</row>
    <row r="74" spans="1:115" s="61" customFormat="1" x14ac:dyDescent="0.25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</row>
  </sheetData>
  <mergeCells count="284">
    <mergeCell ref="A2:DK2"/>
    <mergeCell ref="A3:DK3"/>
    <mergeCell ref="A5:J5"/>
    <mergeCell ref="K5:BH5"/>
    <mergeCell ref="BI5:BO5"/>
    <mergeCell ref="BP5:CO5"/>
    <mergeCell ref="CP5:DK5"/>
    <mergeCell ref="A6:J6"/>
    <mergeCell ref="K6:BH6"/>
    <mergeCell ref="BI6:BO6"/>
    <mergeCell ref="BP6:CO6"/>
    <mergeCell ref="CP6:DK6"/>
    <mergeCell ref="A7:J7"/>
    <mergeCell ref="K7:BH7"/>
    <mergeCell ref="BI7:BO7"/>
    <mergeCell ref="BP7:CO7"/>
    <mergeCell ref="CP7:DK7"/>
    <mergeCell ref="A8:J8"/>
    <mergeCell ref="K8:BH8"/>
    <mergeCell ref="BI8:BO8"/>
    <mergeCell ref="BP8:CO8"/>
    <mergeCell ref="CP8:DK8"/>
    <mergeCell ref="A9:J9"/>
    <mergeCell ref="K9:BH9"/>
    <mergeCell ref="BI9:BO9"/>
    <mergeCell ref="BP9:CO9"/>
    <mergeCell ref="CP9:DK9"/>
    <mergeCell ref="A10:J10"/>
    <mergeCell ref="K10:BH10"/>
    <mergeCell ref="BI10:BO10"/>
    <mergeCell ref="BP10:CO10"/>
    <mergeCell ref="CP10:DK10"/>
    <mergeCell ref="A11:J11"/>
    <mergeCell ref="K11:BH11"/>
    <mergeCell ref="BI11:BO12"/>
    <mergeCell ref="BP11:CO12"/>
    <mergeCell ref="CP11:DK12"/>
    <mergeCell ref="A12:J12"/>
    <mergeCell ref="K12:BH12"/>
    <mergeCell ref="A13:J13"/>
    <mergeCell ref="K13:BH13"/>
    <mergeCell ref="BI13:BO13"/>
    <mergeCell ref="BP13:CO13"/>
    <mergeCell ref="CP13:DK13"/>
    <mergeCell ref="A14:J14"/>
    <mergeCell ref="K14:BH14"/>
    <mergeCell ref="BI14:BO14"/>
    <mergeCell ref="BP14:CO14"/>
    <mergeCell ref="CP14:DK14"/>
    <mergeCell ref="A15:J15"/>
    <mergeCell ref="K15:BH15"/>
    <mergeCell ref="BI15:BO15"/>
    <mergeCell ref="BP15:CO15"/>
    <mergeCell ref="CP15:DK15"/>
    <mergeCell ref="A16:J16"/>
    <mergeCell ref="K16:BH16"/>
    <mergeCell ref="BI16:BO16"/>
    <mergeCell ref="BP16:CO16"/>
    <mergeCell ref="CP16:DK16"/>
    <mergeCell ref="A17:J17"/>
    <mergeCell ref="K17:BH17"/>
    <mergeCell ref="BI17:BO17"/>
    <mergeCell ref="BP17:CO17"/>
    <mergeCell ref="CP17:DK17"/>
    <mergeCell ref="A18:J18"/>
    <mergeCell ref="K18:BH18"/>
    <mergeCell ref="BI18:BO18"/>
    <mergeCell ref="BP18:CO18"/>
    <mergeCell ref="CP18:DK18"/>
    <mergeCell ref="A19:J23"/>
    <mergeCell ref="K19:BH19"/>
    <mergeCell ref="BI19:BO19"/>
    <mergeCell ref="BP19:CO19"/>
    <mergeCell ref="CP19:DG19"/>
    <mergeCell ref="K20:BH20"/>
    <mergeCell ref="BI20:BO20"/>
    <mergeCell ref="BP20:CI20"/>
    <mergeCell ref="CP20:DG20"/>
    <mergeCell ref="K21:BH21"/>
    <mergeCell ref="BI21:BO21"/>
    <mergeCell ref="BP21:CO21"/>
    <mergeCell ref="CP21:DK21"/>
    <mergeCell ref="K22:BH22"/>
    <mergeCell ref="BI22:BO22"/>
    <mergeCell ref="BP22:CO22"/>
    <mergeCell ref="CP22:DK22"/>
    <mergeCell ref="K23:BH23"/>
    <mergeCell ref="BI23:BO23"/>
    <mergeCell ref="BP23:CO23"/>
    <mergeCell ref="CP23:DK23"/>
    <mergeCell ref="A24:J24"/>
    <mergeCell ref="K24:BH24"/>
    <mergeCell ref="BI24:BO24"/>
    <mergeCell ref="BP24:CO24"/>
    <mergeCell ref="CP24:DK24"/>
    <mergeCell ref="A25:J25"/>
    <mergeCell ref="K25:BH25"/>
    <mergeCell ref="BI25:BO26"/>
    <mergeCell ref="BP25:CO26"/>
    <mergeCell ref="CP25:DK26"/>
    <mergeCell ref="A26:J27"/>
    <mergeCell ref="K26:BH26"/>
    <mergeCell ref="K27:BH27"/>
    <mergeCell ref="BI27:BO27"/>
    <mergeCell ref="BP27:CO27"/>
    <mergeCell ref="CP27:DG27"/>
    <mergeCell ref="A28:J28"/>
    <mergeCell ref="K28:BH28"/>
    <mergeCell ref="BI28:BO28"/>
    <mergeCell ref="BP28:CO28"/>
    <mergeCell ref="CP28:DK28"/>
    <mergeCell ref="A29:J29"/>
    <mergeCell ref="K29:BH29"/>
    <mergeCell ref="BI29:BO29"/>
    <mergeCell ref="BP29:CO29"/>
    <mergeCell ref="CP29:DK29"/>
    <mergeCell ref="A30:J30"/>
    <mergeCell ref="K30:BH30"/>
    <mergeCell ref="BI30:BO30"/>
    <mergeCell ref="BP30:CO30"/>
    <mergeCell ref="CP30:DK30"/>
    <mergeCell ref="A31:J31"/>
    <mergeCell ref="K31:BH31"/>
    <mergeCell ref="BI31:BO31"/>
    <mergeCell ref="BP31:CO31"/>
    <mergeCell ref="CP31:DK31"/>
    <mergeCell ref="A32:J32"/>
    <mergeCell ref="K32:BH32"/>
    <mergeCell ref="BI32:BO32"/>
    <mergeCell ref="BP32:CO32"/>
    <mergeCell ref="CP32:DK32"/>
    <mergeCell ref="A36:J36"/>
    <mergeCell ref="K36:BH36"/>
    <mergeCell ref="BI36:BO36"/>
    <mergeCell ref="BP36:CO36"/>
    <mergeCell ref="CP36:DK36"/>
    <mergeCell ref="A37:J37"/>
    <mergeCell ref="K37:BH37"/>
    <mergeCell ref="BI37:BO37"/>
    <mergeCell ref="BP37:CO37"/>
    <mergeCell ref="CP37:DK37"/>
    <mergeCell ref="A38:J38"/>
    <mergeCell ref="K38:BH38"/>
    <mergeCell ref="BI38:BO39"/>
    <mergeCell ref="BP38:CO39"/>
    <mergeCell ref="CP38:DK39"/>
    <mergeCell ref="A39:J41"/>
    <mergeCell ref="K39:BH39"/>
    <mergeCell ref="K40:BH40"/>
    <mergeCell ref="BI40:BO40"/>
    <mergeCell ref="BP40:CO40"/>
    <mergeCell ref="CP40:DG40"/>
    <mergeCell ref="K41:BH41"/>
    <mergeCell ref="BI41:BO41"/>
    <mergeCell ref="BP41:CO41"/>
    <mergeCell ref="CP41:DG41"/>
    <mergeCell ref="A42:J42"/>
    <mergeCell ref="K42:BH42"/>
    <mergeCell ref="BI42:BO42"/>
    <mergeCell ref="BP42:CO42"/>
    <mergeCell ref="CP42:DK42"/>
    <mergeCell ref="A43:J43"/>
    <mergeCell ref="K43:BH43"/>
    <mergeCell ref="BI43:BO44"/>
    <mergeCell ref="BP43:CO44"/>
    <mergeCell ref="CP43:DK44"/>
    <mergeCell ref="A44:J45"/>
    <mergeCell ref="K44:BH44"/>
    <mergeCell ref="K45:BH45"/>
    <mergeCell ref="BI45:BO45"/>
    <mergeCell ref="BP45:CO45"/>
    <mergeCell ref="CP45:DG45"/>
    <mergeCell ref="A46:J46"/>
    <mergeCell ref="K46:BH46"/>
    <mergeCell ref="BI46:BO46"/>
    <mergeCell ref="BP46:CO46"/>
    <mergeCell ref="CP46:DK46"/>
    <mergeCell ref="A47:J47"/>
    <mergeCell ref="K47:BH47"/>
    <mergeCell ref="BI47:BO47"/>
    <mergeCell ref="BP47:CO47"/>
    <mergeCell ref="CP47:DK47"/>
    <mergeCell ref="A48:J48"/>
    <mergeCell ref="K48:BH48"/>
    <mergeCell ref="BI48:BO49"/>
    <mergeCell ref="BP48:CO49"/>
    <mergeCell ref="CP48:DK49"/>
    <mergeCell ref="A49:J49"/>
    <mergeCell ref="K49:BH49"/>
    <mergeCell ref="A50:J50"/>
    <mergeCell ref="K50:BH50"/>
    <mergeCell ref="BI50:BO50"/>
    <mergeCell ref="BP50:CO50"/>
    <mergeCell ref="CP50:DK50"/>
    <mergeCell ref="A51:J51"/>
    <mergeCell ref="K51:BH51"/>
    <mergeCell ref="BI51:BO51"/>
    <mergeCell ref="BP51:CO51"/>
    <mergeCell ref="CP51:DK51"/>
    <mergeCell ref="A52:J52"/>
    <mergeCell ref="K52:BH52"/>
    <mergeCell ref="BI52:BO52"/>
    <mergeCell ref="BP52:CO52"/>
    <mergeCell ref="CP52:DK52"/>
    <mergeCell ref="A53:J53"/>
    <mergeCell ref="K53:BH53"/>
    <mergeCell ref="BI53:BO53"/>
    <mergeCell ref="BP53:CO53"/>
    <mergeCell ref="CP53:DK53"/>
    <mergeCell ref="A54:J54"/>
    <mergeCell ref="K54:BH54"/>
    <mergeCell ref="BI54:BO54"/>
    <mergeCell ref="BP54:CO54"/>
    <mergeCell ref="CP54:DK54"/>
    <mergeCell ref="A55:J55"/>
    <mergeCell ref="K55:BH55"/>
    <mergeCell ref="BI55:BO55"/>
    <mergeCell ref="BP55:CO55"/>
    <mergeCell ref="CP55:DK55"/>
    <mergeCell ref="A56:J56"/>
    <mergeCell ref="K56:BH56"/>
    <mergeCell ref="BI56:BO56"/>
    <mergeCell ref="BP56:CO56"/>
    <mergeCell ref="CP56:DK56"/>
    <mergeCell ref="A57:J57"/>
    <mergeCell ref="K57:BH57"/>
    <mergeCell ref="BI57:BO57"/>
    <mergeCell ref="BP57:CO57"/>
    <mergeCell ref="CP57:DK57"/>
    <mergeCell ref="A58:J58"/>
    <mergeCell ref="K58:BH58"/>
    <mergeCell ref="BI58:BO58"/>
    <mergeCell ref="BP58:CO58"/>
    <mergeCell ref="CP58:DK58"/>
    <mergeCell ref="A59:J59"/>
    <mergeCell ref="K59:BH59"/>
    <mergeCell ref="BI59:BO59"/>
    <mergeCell ref="BP59:CO59"/>
    <mergeCell ref="CP59:DK59"/>
    <mergeCell ref="A60:J60"/>
    <mergeCell ref="K60:BH60"/>
    <mergeCell ref="BI60:BO60"/>
    <mergeCell ref="BP60:CO60"/>
    <mergeCell ref="CP60:DK60"/>
    <mergeCell ref="A61:J61"/>
    <mergeCell ref="K61:BH61"/>
    <mergeCell ref="BI61:BO61"/>
    <mergeCell ref="BP61:CO61"/>
    <mergeCell ref="CP61:DK61"/>
    <mergeCell ref="A62:J62"/>
    <mergeCell ref="K62:BH62"/>
    <mergeCell ref="BI62:BO62"/>
    <mergeCell ref="BP62:CO62"/>
    <mergeCell ref="CP62:DK62"/>
    <mergeCell ref="A63:J63"/>
    <mergeCell ref="K63:BH63"/>
    <mergeCell ref="BI63:BO63"/>
    <mergeCell ref="BP63:CO63"/>
    <mergeCell ref="CP63:DK63"/>
    <mergeCell ref="A64:J64"/>
    <mergeCell ref="K64:BH64"/>
    <mergeCell ref="BI64:BO64"/>
    <mergeCell ref="BP64:CO64"/>
    <mergeCell ref="CP64:DK64"/>
    <mergeCell ref="A65:J65"/>
    <mergeCell ref="K65:BH65"/>
    <mergeCell ref="BI65:BO65"/>
    <mergeCell ref="BP65:CO65"/>
    <mergeCell ref="CP65:DK65"/>
    <mergeCell ref="O67:AO67"/>
    <mergeCell ref="AS67:BV67"/>
    <mergeCell ref="O68:AO68"/>
    <mergeCell ref="AS68:BV68"/>
    <mergeCell ref="S70:AO70"/>
    <mergeCell ref="AS70:BV70"/>
    <mergeCell ref="A71:R71"/>
    <mergeCell ref="S71:AO71"/>
    <mergeCell ref="AS71:BV71"/>
    <mergeCell ref="A73:B73"/>
    <mergeCell ref="C73:I73"/>
    <mergeCell ref="J73:K73"/>
    <mergeCell ref="L73:AC73"/>
    <mergeCell ref="AD73:AG73"/>
    <mergeCell ref="AH73:AK73"/>
  </mergeCells>
  <printOptions horizontalCentered="1"/>
  <pageMargins left="0.59027777777777801" right="0.59027777777777801" top="0.39374999999999999" bottom="0.39374999999999999" header="0.511811023622047" footer="0.511811023622047"/>
  <pageSetup paperSize="9" orientation="landscape" r:id="rId1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 и Пассив</vt:lpstr>
      <vt:lpstr>Справка</vt:lpstr>
      <vt:lpstr>Справка!Область_печати</vt:lpstr>
    </vt:vector>
  </TitlesOfParts>
  <Company>Kodeks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Бобринская Е.А.</dc:creator>
  <dc:description>Электронная форма документа подготовлена АО "Информационная компания "Кодекс"</dc:description>
  <cp:lastModifiedBy>Пользователь</cp:lastModifiedBy>
  <cp:revision>3</cp:revision>
  <cp:lastPrinted>2026-02-27T00:32:11Z</cp:lastPrinted>
  <dcterms:created xsi:type="dcterms:W3CDTF">1999-06-18T11:48:52Z</dcterms:created>
  <dcterms:modified xsi:type="dcterms:W3CDTF">2026-02-27T00:41:49Z</dcterms:modified>
  <dc:language>ru-RU</dc:language>
</cp:coreProperties>
</file>